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8E21A09-E35F-4BF3-A985-AB1DDCE50327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kreditor'!$A$1:$E$77</definedName>
    <definedName name="_xlnm.Print_Area" localSheetId="1">'Dramakan hosqer'!$A$1:$E$128</definedName>
    <definedName name="_xlnm.Print_Area" localSheetId="3">'Dramakani hamematakan'!$A$1:$F$117</definedName>
    <definedName name="_xlnm.Print_Area" localSheetId="0">'Ekamut-caxs'!$A$1:$E$111</definedName>
    <definedName name="_xlnm.Print_Area" localSheetId="2">'Ekamutneri hamematakan'!$A$1:$F$99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7" l="1"/>
  <c r="E16" i="10"/>
  <c r="D16" i="10"/>
  <c r="D17" i="10"/>
  <c r="D98" i="7"/>
  <c r="B87" i="9"/>
  <c r="E17" i="9" l="1"/>
  <c r="D28" i="9"/>
  <c r="D26" i="9"/>
  <c r="D27" i="9"/>
  <c r="D22" i="9"/>
  <c r="D23" i="9"/>
  <c r="D24" i="9"/>
  <c r="D25" i="9"/>
  <c r="D14" i="9"/>
  <c r="D15" i="9"/>
  <c r="D16" i="9"/>
  <c r="D17" i="9"/>
  <c r="D11" i="9"/>
  <c r="D12" i="9"/>
  <c r="D13" i="9"/>
  <c r="D8" i="9"/>
  <c r="D9" i="9"/>
  <c r="D10" i="9"/>
  <c r="D27" i="7"/>
  <c r="D25" i="19"/>
  <c r="D28" i="7"/>
  <c r="E14" i="11"/>
  <c r="F84" i="10" l="1"/>
  <c r="F77" i="10"/>
  <c r="F78" i="10"/>
  <c r="F79" i="10"/>
  <c r="F80" i="10"/>
  <c r="F76" i="10"/>
  <c r="F73" i="10"/>
  <c r="F69" i="10"/>
  <c r="F68" i="10"/>
  <c r="F60" i="10"/>
  <c r="F61" i="10"/>
  <c r="F62" i="10"/>
  <c r="F63" i="10"/>
  <c r="F59" i="10"/>
  <c r="F57" i="10"/>
  <c r="F51" i="10"/>
  <c r="F46" i="10"/>
  <c r="F47" i="10"/>
  <c r="F18" i="10"/>
  <c r="F24" i="10"/>
  <c r="E61" i="10" l="1"/>
  <c r="D23" i="10"/>
  <c r="E23" i="10" s="1"/>
  <c r="D26" i="10"/>
  <c r="E26" i="10" s="1"/>
  <c r="D75" i="10"/>
  <c r="E75" i="10" s="1"/>
  <c r="D113" i="7"/>
  <c r="D68" i="7"/>
  <c r="D71" i="7"/>
  <c r="D60" i="10" s="1"/>
  <c r="E60" i="10" s="1"/>
  <c r="D80" i="7"/>
  <c r="D83" i="10"/>
  <c r="D84" i="10"/>
  <c r="D76" i="10"/>
  <c r="D67" i="10"/>
  <c r="E67" i="10" s="1"/>
  <c r="E85" i="9"/>
  <c r="E86" i="9"/>
  <c r="E87" i="9"/>
  <c r="B86" i="9"/>
  <c r="B85" i="9"/>
  <c r="E74" i="18"/>
  <c r="C72" i="18"/>
  <c r="D64" i="18"/>
  <c r="D69" i="18" s="1"/>
  <c r="D29" i="18"/>
  <c r="D8" i="18"/>
  <c r="D35" i="18" s="1"/>
  <c r="A2" i="18"/>
  <c r="D59" i="19" l="1"/>
  <c r="B94" i="7"/>
  <c r="B83" i="10" s="1" a="1"/>
  <c r="B83" i="10" s="1"/>
  <c r="D108" i="7"/>
  <c r="D97" i="7"/>
  <c r="D87" i="10" s="1"/>
  <c r="D96" i="7"/>
  <c r="D86" i="10" s="1"/>
  <c r="B97" i="7"/>
  <c r="B87" i="10" s="1" a="1"/>
  <c r="B87" i="10" s="1"/>
  <c r="B96" i="7"/>
  <c r="B86" i="10" s="1" a="1"/>
  <c r="B86" i="10" s="1"/>
  <c r="D92" i="7"/>
  <c r="D82" i="10" s="1"/>
  <c r="D87" i="7"/>
  <c r="D77" i="10" s="1"/>
  <c r="D79" i="7"/>
  <c r="D68" i="10" s="1"/>
  <c r="E68" i="10" s="1"/>
  <c r="D74" i="7"/>
  <c r="D63" i="10" s="1"/>
  <c r="E63" i="10" s="1"/>
  <c r="D75" i="7"/>
  <c r="D64" i="10" s="1"/>
  <c r="E64" i="10" s="1"/>
  <c r="D65" i="10"/>
  <c r="E65" i="10" s="1"/>
  <c r="D77" i="7"/>
  <c r="D66" i="10" s="1"/>
  <c r="E66" i="10" s="1"/>
  <c r="D69" i="10"/>
  <c r="E69" i="10" s="1"/>
  <c r="D81" i="7"/>
  <c r="D70" i="10" s="1"/>
  <c r="E70" i="10" s="1"/>
  <c r="D82" i="7"/>
  <c r="D71" i="10" s="1"/>
  <c r="E71" i="10" s="1"/>
  <c r="D83" i="7"/>
  <c r="D72" i="10" s="1"/>
  <c r="E72" i="10" s="1"/>
  <c r="D84" i="7"/>
  <c r="D73" i="10" s="1"/>
  <c r="E73" i="10" s="1"/>
  <c r="D85" i="7"/>
  <c r="D74" i="10" s="1"/>
  <c r="E74" i="10" s="1"/>
  <c r="D73" i="7"/>
  <c r="D62" i="10" s="1"/>
  <c r="E62" i="10" s="1"/>
  <c r="D67" i="7"/>
  <c r="D63" i="7"/>
  <c r="D62" i="7"/>
  <c r="D61" i="7"/>
  <c r="D59" i="7"/>
  <c r="D52" i="7"/>
  <c r="D51" i="7"/>
  <c r="D50" i="7"/>
  <c r="D39" i="10" s="1"/>
  <c r="D48" i="7"/>
  <c r="E87" i="10" l="1"/>
  <c r="E86" i="10"/>
  <c r="E83" i="10"/>
  <c r="D37" i="7"/>
  <c r="D25" i="10" s="1"/>
  <c r="E25" i="10" s="1"/>
  <c r="B38" i="7"/>
  <c r="D34" i="7"/>
  <c r="D22" i="10" s="1"/>
  <c r="E22" i="10" s="1"/>
  <c r="D33" i="7"/>
  <c r="B34" i="7"/>
  <c r="B35" i="7"/>
  <c r="B36" i="7"/>
  <c r="B33" i="7"/>
  <c r="D32" i="7"/>
  <c r="D88" i="7"/>
  <c r="D78" i="10" s="1"/>
  <c r="D89" i="7"/>
  <c r="D79" i="10" s="1"/>
  <c r="D90" i="7"/>
  <c r="D80" i="10" s="1"/>
  <c r="D91" i="7"/>
  <c r="D81" i="10" s="1"/>
  <c r="D93" i="7"/>
  <c r="D85" i="10" s="1"/>
  <c r="B70" i="7"/>
  <c r="D70" i="7"/>
  <c r="D59" i="10" s="1"/>
  <c r="D69" i="7"/>
  <c r="D66" i="7"/>
  <c r="D49" i="7"/>
  <c r="D53" i="7"/>
  <c r="D54" i="7"/>
  <c r="D55" i="7"/>
  <c r="D56" i="7"/>
  <c r="D64" i="7"/>
  <c r="D65" i="7"/>
  <c r="B91" i="7"/>
  <c r="B81" i="10" s="1" a="1"/>
  <c r="B81" i="10" s="1"/>
  <c r="B95" i="7"/>
  <c r="B84" i="10" s="1" a="1"/>
  <c r="B86" i="7"/>
  <c r="B76" i="10" s="1" a="1"/>
  <c r="B87" i="7"/>
  <c r="B77" i="10" s="1" a="1"/>
  <c r="B88" i="7"/>
  <c r="B78" i="10" s="1" a="1"/>
  <c r="B78" i="10" s="1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71" i="7"/>
  <c r="D26" i="7"/>
  <c r="D23" i="7"/>
  <c r="D20" i="7"/>
  <c r="B39" i="19"/>
  <c r="D91" i="9"/>
  <c r="D80" i="9"/>
  <c r="E80" i="9" s="1"/>
  <c r="D81" i="9"/>
  <c r="E81" i="9" s="1"/>
  <c r="D82" i="9"/>
  <c r="E82" i="9" s="1"/>
  <c r="D83" i="9"/>
  <c r="E83" i="9" s="1"/>
  <c r="D84" i="9"/>
  <c r="D88" i="9"/>
  <c r="E88" i="9" s="1"/>
  <c r="D89" i="9"/>
  <c r="B81" i="9"/>
  <c r="B90" i="7" s="1"/>
  <c r="B80" i="10" s="1" a="1"/>
  <c r="B80" i="10" s="1"/>
  <c r="B80" i="9"/>
  <c r="B89" i="7" s="1"/>
  <c r="B79" i="10" s="1" a="1"/>
  <c r="B79" i="10" s="1"/>
  <c r="B83" i="9"/>
  <c r="B92" i="7" s="1"/>
  <c r="B82" i="10" s="1" a="1"/>
  <c r="B84" i="9" a="1"/>
  <c r="B84" i="9" s="1"/>
  <c r="B93" i="7" s="1"/>
  <c r="B85" i="10" s="1" a="1"/>
  <c r="D77" i="9"/>
  <c r="E77" i="9" s="1"/>
  <c r="D78" i="9"/>
  <c r="E78" i="9" s="1"/>
  <c r="D79" i="9"/>
  <c r="E79" i="9" s="1"/>
  <c r="D63" i="9"/>
  <c r="E63" i="9" s="1"/>
  <c r="D64" i="9"/>
  <c r="E64" i="9" s="1"/>
  <c r="D65" i="9"/>
  <c r="E65" i="9" s="1"/>
  <c r="D66" i="9"/>
  <c r="E66" i="9" s="1"/>
  <c r="D67" i="9"/>
  <c r="E67" i="9" s="1"/>
  <c r="D68" i="9"/>
  <c r="E68" i="9" s="1"/>
  <c r="D69" i="9"/>
  <c r="E69" i="9" s="1"/>
  <c r="D70" i="9"/>
  <c r="E70" i="9" s="1"/>
  <c r="D71" i="9"/>
  <c r="E71" i="9" s="1"/>
  <c r="D72" i="9"/>
  <c r="E72" i="9" s="1"/>
  <c r="D73" i="9"/>
  <c r="E73" i="9" s="1"/>
  <c r="D74" i="9"/>
  <c r="E74" i="9" s="1"/>
  <c r="D75" i="9"/>
  <c r="E75" i="9" s="1"/>
  <c r="D76" i="9"/>
  <c r="E76" i="9" s="1"/>
  <c r="D62" i="9"/>
  <c r="E62" i="9" s="1"/>
  <c r="E26" i="9"/>
  <c r="E28" i="9"/>
  <c r="E29" i="9"/>
  <c r="E81" i="10" l="1"/>
  <c r="B76" i="10"/>
  <c r="E76" i="10"/>
  <c r="E80" i="10"/>
  <c r="B82" i="10"/>
  <c r="E82" i="10"/>
  <c r="B77" i="10"/>
  <c r="E77" i="10"/>
  <c r="B84" i="10"/>
  <c r="E84" i="10"/>
  <c r="E78" i="10"/>
  <c r="E79" i="10"/>
  <c r="B85" i="10"/>
  <c r="E85" i="10"/>
  <c r="E84" i="9"/>
  <c r="B89" i="19"/>
  <c r="D45" i="19"/>
  <c r="B46" i="19"/>
  <c r="P7" i="11"/>
  <c r="D49" i="19"/>
  <c r="D47" i="7" s="1"/>
  <c r="M27" i="23"/>
  <c r="D48" i="19"/>
  <c r="D46" i="7" s="1"/>
  <c r="E27" i="9"/>
  <c r="B27" i="9"/>
  <c r="B37" i="7" s="1"/>
  <c r="D36" i="7"/>
  <c r="D24" i="10" s="1"/>
  <c r="E24" i="10" s="1"/>
  <c r="B37" i="19"/>
  <c r="B36" i="19"/>
  <c r="B35" i="19"/>
  <c r="E24" i="9"/>
  <c r="E25" i="9"/>
  <c r="E23" i="9"/>
  <c r="B34" i="19"/>
  <c r="D30" i="19"/>
  <c r="B33" i="19"/>
  <c r="D23" i="19"/>
  <c r="D25" i="7" s="1"/>
  <c r="B93" i="19"/>
  <c r="B88" i="19"/>
  <c r="B90" i="19"/>
  <c r="B87" i="19"/>
  <c r="B84" i="19"/>
  <c r="B85" i="19"/>
  <c r="B86" i="19"/>
  <c r="B73" i="19"/>
  <c r="B74" i="19"/>
  <c r="B75" i="19"/>
  <c r="B76" i="19"/>
  <c r="B77" i="19"/>
  <c r="B78" i="19"/>
  <c r="B79" i="19"/>
  <c r="B80" i="19"/>
  <c r="B81" i="19"/>
  <c r="B82" i="19"/>
  <c r="B83" i="19"/>
  <c r="B72" i="19"/>
  <c r="C89" i="10"/>
  <c r="B32" i="10"/>
  <c r="B33" i="10"/>
  <c r="B31" i="10"/>
  <c r="B21" i="10"/>
  <c r="E7" i="11"/>
  <c r="H19" i="23" l="1"/>
  <c r="C18" i="11" l="1"/>
  <c r="M26" i="23"/>
  <c r="M28" i="23" s="1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115" i="7"/>
  <c r="A116" i="7" s="1"/>
  <c r="A117" i="7" s="1"/>
  <c r="A107" i="7"/>
  <c r="A110" i="7" s="1"/>
  <c r="A111" i="7" s="1"/>
  <c r="A112" i="7" s="1"/>
  <c r="A45" i="7"/>
  <c r="A46" i="7" s="1"/>
  <c r="A47" i="7" s="1"/>
  <c r="A48" i="7" s="1"/>
  <c r="A49" i="7" s="1"/>
  <c r="A42" i="7"/>
  <c r="A43" i="7" s="1"/>
  <c r="A44" i="7" s="1"/>
  <c r="A21" i="7"/>
  <c r="A22" i="7" s="1"/>
  <c r="A25" i="7" s="1"/>
  <c r="A26" i="7" s="1"/>
  <c r="A47" i="19"/>
  <c r="A48" i="19" s="1"/>
  <c r="A49" i="19" s="1"/>
  <c r="A50" i="19" s="1"/>
  <c r="A51" i="19" s="1"/>
  <c r="A44" i="19"/>
  <c r="A45" i="19" s="1"/>
  <c r="A46" i="19" s="1"/>
  <c r="A20" i="19"/>
  <c r="A22" i="19" s="1"/>
  <c r="A24" i="19" s="1"/>
  <c r="I18" i="23"/>
  <c r="J18" i="23" s="1"/>
  <c r="L18" i="23" s="1"/>
  <c r="M18" i="23" s="1"/>
  <c r="I17" i="23"/>
  <c r="J17" i="23" s="1"/>
  <c r="L17" i="23" s="1"/>
  <c r="M17" i="23" s="1"/>
  <c r="F18" i="23"/>
  <c r="F17" i="23"/>
  <c r="F8" i="23"/>
  <c r="F9" i="23"/>
  <c r="F10" i="23"/>
  <c r="F11" i="23"/>
  <c r="F12" i="23"/>
  <c r="F13" i="23"/>
  <c r="F14" i="23"/>
  <c r="F15" i="23"/>
  <c r="F16" i="23"/>
  <c r="F7" i="23"/>
  <c r="P13" i="11"/>
  <c r="D18" i="7"/>
  <c r="B29" i="7"/>
  <c r="E17" i="10"/>
  <c r="D14" i="10"/>
  <c r="E14" i="10" s="1"/>
  <c r="D12" i="10"/>
  <c r="E12" i="10" s="1"/>
  <c r="D22" i="7"/>
  <c r="D10" i="10" s="1"/>
  <c r="E10" i="10" s="1"/>
  <c r="E1" i="7"/>
  <c r="E7" i="7"/>
  <c r="A13" i="7"/>
  <c r="D21" i="10"/>
  <c r="E21" i="10" s="1"/>
  <c r="C7" i="10"/>
  <c r="C29" i="10"/>
  <c r="C96" i="10"/>
  <c r="C104" i="10"/>
  <c r="C108" i="10"/>
  <c r="B109" i="10"/>
  <c r="B110" i="10"/>
  <c r="D43" i="9"/>
  <c r="D44" i="9"/>
  <c r="D45" i="9"/>
  <c r="D46" i="9"/>
  <c r="D47" i="9"/>
  <c r="D48" i="9"/>
  <c r="D49" i="9"/>
  <c r="D50" i="9"/>
  <c r="D52" i="9"/>
  <c r="D53" i="9"/>
  <c r="D54" i="9"/>
  <c r="D55" i="9"/>
  <c r="D56" i="9"/>
  <c r="D57" i="9"/>
  <c r="D58" i="9"/>
  <c r="D59" i="9"/>
  <c r="D60" i="9"/>
  <c r="D61" i="9"/>
  <c r="D39" i="9"/>
  <c r="D40" i="9"/>
  <c r="E15" i="9"/>
  <c r="E9" i="9"/>
  <c r="A54" i="19" l="1"/>
  <c r="A51" i="7"/>
  <c r="A52" i="7" s="1"/>
  <c r="C95" i="10"/>
  <c r="C28" i="10" s="1"/>
  <c r="C18" i="9"/>
  <c r="C6" i="9" s="1"/>
  <c r="D41" i="9"/>
  <c r="A53" i="7" l="1"/>
  <c r="A54" i="7" s="1"/>
  <c r="A55" i="7" s="1"/>
  <c r="A56" i="7" s="1"/>
  <c r="A59" i="7" s="1"/>
  <c r="A60" i="7" s="1"/>
  <c r="A61" i="7" s="1"/>
  <c r="A62" i="7" s="1"/>
  <c r="A63" i="7" s="1"/>
  <c r="A64" i="7" s="1"/>
  <c r="A65" i="7" s="1"/>
  <c r="A67" i="7" s="1"/>
  <c r="A68" i="7" s="1"/>
  <c r="A55" i="19"/>
  <c r="A56" i="19" s="1"/>
  <c r="A57" i="19" s="1"/>
  <c r="A58" i="19" s="1"/>
  <c r="A61" i="19" s="1"/>
  <c r="A62" i="19" s="1"/>
  <c r="A63" i="19" s="1"/>
  <c r="A64" i="19" s="1"/>
  <c r="A65" i="19" s="1"/>
  <c r="A66" i="19" s="1"/>
  <c r="A67" i="19" s="1"/>
  <c r="A70" i="19" s="1"/>
  <c r="A32" i="19"/>
  <c r="A33" i="19" s="1"/>
  <c r="A31" i="19"/>
  <c r="A69" i="7" l="1"/>
  <c r="A71" i="19"/>
  <c r="A72" i="19" s="1"/>
  <c r="A99" i="7" l="1"/>
  <c r="A100" i="7" s="1"/>
  <c r="A101" i="7" s="1"/>
  <c r="A104" i="7"/>
  <c r="A100" i="19"/>
  <c r="A103" i="19"/>
  <c r="H8" i="22"/>
  <c r="H15" i="22"/>
  <c r="H14" i="22"/>
  <c r="H9" i="22"/>
  <c r="D101" i="7"/>
  <c r="J32" i="23" l="1"/>
  <c r="J30" i="23"/>
  <c r="D11" i="7" l="1"/>
  <c r="D10" i="7"/>
  <c r="D5" i="7"/>
  <c r="D4" i="7"/>
  <c r="B10" i="9" l="1"/>
  <c r="B23" i="7"/>
  <c r="B11" i="10" s="1"/>
  <c r="B44" i="7" l="1"/>
  <c r="D44" i="7"/>
  <c r="D33" i="10" s="1"/>
  <c r="E33" i="10" s="1"/>
  <c r="E19" i="22"/>
  <c r="H19" i="22" s="1"/>
  <c r="F19" i="22"/>
  <c r="F20" i="22" s="1"/>
  <c r="E20" i="22" l="1"/>
  <c r="D20" i="22" s="1"/>
  <c r="D35" i="9"/>
  <c r="E35" i="9" s="1"/>
  <c r="D19" i="22"/>
  <c r="A2" i="23" l="1"/>
  <c r="J26" i="23"/>
  <c r="F26" i="23"/>
  <c r="K19" i="23"/>
  <c r="G19" i="23"/>
  <c r="D19" i="23"/>
  <c r="C19" i="23"/>
  <c r="I19" i="23" l="1"/>
  <c r="F19" i="23"/>
  <c r="F20" i="23" s="1"/>
  <c r="D47" i="19" s="1"/>
  <c r="D45" i="7" s="1"/>
  <c r="E19" i="23"/>
  <c r="L19" i="23"/>
  <c r="J19" i="23"/>
  <c r="J20" i="23" s="1"/>
  <c r="J27" i="23" l="1"/>
  <c r="D37" i="9"/>
  <c r="F27" i="23"/>
  <c r="M19" i="23"/>
  <c r="M20" i="23" s="1"/>
  <c r="D62" i="19" l="1"/>
  <c r="D51" i="9" l="1"/>
  <c r="D60" i="7"/>
  <c r="D13" i="10"/>
  <c r="E13" i="10" s="1"/>
  <c r="D38" i="9"/>
  <c r="D43" i="19" l="1"/>
  <c r="D104" i="19" s="1"/>
  <c r="D128" i="7"/>
  <c r="B128" i="7"/>
  <c r="D32" i="9" l="1"/>
  <c r="F5" i="10"/>
  <c r="F5" i="9" s="1"/>
  <c r="D26" i="22" l="1"/>
  <c r="D24" i="22"/>
  <c r="E22" i="21"/>
  <c r="E21" i="21"/>
  <c r="E20" i="21"/>
  <c r="E19" i="21"/>
  <c r="I22" i="11"/>
  <c r="I20" i="11"/>
  <c r="D115" i="10"/>
  <c r="D113" i="10"/>
  <c r="D97" i="9"/>
  <c r="D95" i="9"/>
  <c r="D125" i="7"/>
  <c r="D123" i="7"/>
  <c r="D109" i="10"/>
  <c r="D29" i="11" l="1"/>
  <c r="E13" i="21" l="1"/>
  <c r="D11" i="10" s="1"/>
  <c r="E11" i="10" s="1"/>
  <c r="C13" i="21"/>
  <c r="D13" i="21"/>
  <c r="A2" i="11"/>
  <c r="A2" i="21"/>
  <c r="A2" i="22"/>
  <c r="D21" i="7" l="1"/>
  <c r="D9" i="10" s="1"/>
  <c r="E9" i="10" s="1"/>
  <c r="D19" i="19"/>
  <c r="D7" i="9"/>
  <c r="D110" i="10" l="1"/>
  <c r="E110" i="10" s="1"/>
  <c r="E22" i="9"/>
  <c r="E109" i="10"/>
  <c r="D103" i="10"/>
  <c r="E103" i="10" s="1"/>
  <c r="D102" i="10"/>
  <c r="E102" i="10" s="1"/>
  <c r="E61" i="9"/>
  <c r="E88" i="10"/>
  <c r="E59" i="10"/>
  <c r="E30" i="9" l="1"/>
  <c r="D100" i="10"/>
  <c r="E100" i="10" s="1"/>
  <c r="D106" i="7"/>
  <c r="E59" i="9"/>
  <c r="D57" i="10"/>
  <c r="E57" i="10" s="1"/>
  <c r="E8" i="9" l="1"/>
  <c r="D53" i="10"/>
  <c r="E53" i="10" s="1"/>
  <c r="D20" i="10" l="1"/>
  <c r="E20" i="10" s="1"/>
  <c r="D41" i="7"/>
  <c r="D40" i="7" s="1"/>
  <c r="D8" i="10" l="1"/>
  <c r="D43" i="7" l="1"/>
  <c r="D29" i="19" l="1"/>
  <c r="D18" i="9" l="1"/>
  <c r="D6" i="9" s="1"/>
  <c r="D42" i="7"/>
  <c r="D118" i="7"/>
  <c r="D19" i="10" l="1"/>
  <c r="D42" i="9"/>
  <c r="D33" i="9"/>
  <c r="D34" i="9"/>
  <c r="D20" i="9"/>
  <c r="D21" i="9"/>
  <c r="E11" i="9"/>
  <c r="E13" i="9"/>
  <c r="E10" i="9" l="1"/>
  <c r="E19" i="10"/>
  <c r="D114" i="7"/>
  <c r="D19" i="9" l="1"/>
  <c r="D107" i="10" l="1"/>
  <c r="E107" i="10" s="1"/>
  <c r="D106" i="10"/>
  <c r="E106" i="10" s="1"/>
  <c r="D105" i="10"/>
  <c r="E105" i="10" s="1"/>
  <c r="D101" i="10"/>
  <c r="E101" i="10" s="1"/>
  <c r="D99" i="10"/>
  <c r="E99" i="10" s="1"/>
  <c r="D98" i="10"/>
  <c r="E98" i="10" s="1"/>
  <c r="D97" i="10"/>
  <c r="E97" i="10" s="1"/>
  <c r="D94" i="10"/>
  <c r="E94" i="10" s="1"/>
  <c r="D93" i="10"/>
  <c r="E93" i="10" s="1"/>
  <c r="D92" i="10"/>
  <c r="E92" i="10" s="1"/>
  <c r="D91" i="10"/>
  <c r="E91" i="10" s="1"/>
  <c r="D90" i="10"/>
  <c r="E90" i="10" s="1"/>
  <c r="D58" i="10"/>
  <c r="E58" i="10" s="1"/>
  <c r="D56" i="10"/>
  <c r="E56" i="10" s="1"/>
  <c r="D55" i="10"/>
  <c r="E55" i="10" s="1"/>
  <c r="D54" i="10"/>
  <c r="E54" i="10" s="1"/>
  <c r="D52" i="10"/>
  <c r="E52" i="10" s="1"/>
  <c r="D51" i="10"/>
  <c r="E51" i="10" s="1"/>
  <c r="D50" i="10"/>
  <c r="E50" i="10" s="1"/>
  <c r="D48" i="10"/>
  <c r="E48" i="10" s="1"/>
  <c r="D47" i="10"/>
  <c r="E47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7" i="10"/>
  <c r="E37" i="10" s="1"/>
  <c r="D38" i="10"/>
  <c r="E38" i="10" s="1"/>
  <c r="D31" i="10"/>
  <c r="E31" i="10" s="1"/>
  <c r="D32" i="10"/>
  <c r="E32" i="10" s="1"/>
  <c r="D30" i="10"/>
  <c r="E30" i="10" l="1"/>
  <c r="D105" i="7"/>
  <c r="D39" i="7" s="1"/>
  <c r="D96" i="10"/>
  <c r="D108" i="10"/>
  <c r="E96" i="10" l="1"/>
  <c r="D104" i="10"/>
  <c r="E104" i="10" s="1"/>
  <c r="D95" i="10" l="1"/>
  <c r="E95" i="10" s="1"/>
  <c r="E12" i="9" l="1"/>
  <c r="D49" i="10"/>
  <c r="E49" i="10" s="1"/>
  <c r="D35" i="10"/>
  <c r="E35" i="10" s="1"/>
  <c r="D36" i="9"/>
  <c r="D31" i="9" s="1"/>
  <c r="D34" i="10" l="1"/>
  <c r="E34" i="10" l="1"/>
  <c r="D36" i="10" l="1"/>
  <c r="D89" i="10"/>
  <c r="E89" i="10" s="1"/>
  <c r="E39" i="10"/>
  <c r="D29" i="10" l="1"/>
  <c r="E36" i="10"/>
  <c r="C31" i="9"/>
  <c r="E92" i="9"/>
  <c r="E91" i="9"/>
  <c r="E90" i="9"/>
  <c r="E89" i="9"/>
  <c r="E60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0" i="9"/>
  <c r="E39" i="9"/>
  <c r="E38" i="9"/>
  <c r="E37" i="9"/>
  <c r="E36" i="9"/>
  <c r="E34" i="9"/>
  <c r="E33" i="9"/>
  <c r="E32" i="9"/>
  <c r="D28" i="10" l="1"/>
  <c r="E29" i="10"/>
  <c r="E41" i="9"/>
  <c r="E28" i="10" l="1"/>
  <c r="E8" i="10" l="1"/>
  <c r="E6" i="10"/>
  <c r="E21" i="9"/>
  <c r="E20" i="9"/>
  <c r="E19" i="9"/>
  <c r="E7" i="9"/>
  <c r="C93" i="9"/>
  <c r="E108" i="10" l="1"/>
  <c r="E18" i="9"/>
  <c r="E31" i="9"/>
  <c r="C111" i="10" l="1"/>
  <c r="D18" i="10"/>
  <c r="E18" i="10" s="1"/>
  <c r="E16" i="9"/>
  <c r="D19" i="7" l="1"/>
  <c r="D121" i="7" s="1"/>
  <c r="D15" i="10"/>
  <c r="D40" i="19"/>
  <c r="G104" i="19" s="1"/>
  <c r="E14" i="9" l="1"/>
  <c r="E15" i="10"/>
  <c r="D7" i="10"/>
  <c r="D93" i="9" l="1"/>
  <c r="E93" i="9" s="1"/>
  <c r="E6" i="9"/>
  <c r="E7" i="10"/>
  <c r="D111" i="10"/>
  <c r="E111" i="1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<sst xmlns="http://schemas.openxmlformats.org/spreadsheetml/2006/main" count="783" uniqueCount="376">
  <si>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</si>
  <si>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</si>
  <si>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</si>
  <si>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</si>
  <si>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</si>
  <si>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</si>
  <si>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</si>
  <si>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</si>
  <si>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</si>
  <si>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</si>
  <si>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</si>
  <si>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</si>
  <si>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</si>
  <si>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</si>
  <si>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</si>
  <si>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</si>
  <si>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</si>
  <si>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</si>
  <si>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</si>
  <si>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</si>
  <si>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</si>
  <si>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</si>
  <si>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</si>
  <si>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</si>
  <si>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</si>
  <si>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</si>
  <si>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</si>
  <si>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</si>
  <si>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</si>
  <si>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</si>
  <si>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</si>
  <si>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</si>
  <si>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</si>
  <si>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</si>
  <si>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</si>
  <si>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</si>
  <si>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</si>
  <si>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</si>
  <si>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</si>
  <si>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</si>
  <si>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</si>
  <si>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</si>
  <si>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</si>
  <si>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</si>
  <si>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</si>
  <si>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</si>
  <si>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</si>
  <si>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</si>
  <si>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</si>
  <si>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</si>
  <si>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</si>
  <si>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</si>
  <si>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</si>
  <si>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</si>
  <si>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</si>
  <si>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</si>
  <si>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</si>
  <si>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</si>
  <si>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</si>
  <si>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</si>
  <si>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</si>
  <si>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</si>
  <si>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</si>
  <si>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</si>
  <si>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</si>
  <si>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</si>
  <si>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</si>
  <si>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</si>
  <si>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</si>
  <si>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</si>
  <si>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</si>
  <si>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</si>
  <si>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</si>
  <si>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</si>
  <si>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</si>
  <si>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</si>
  <si>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</si>
  <si>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</si>
  <si>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</si>
  <si>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</si>
  <si>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</si>
  <si>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</si>
  <si>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</si>
  <si>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</si>
  <si>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</si>
  <si>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</si>
  <si>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</si>
  <si>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</si>
  <si>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</si>
  <si>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</si>
  <si>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</si>
  <si>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</si>
  <si>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</si>
  <si>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</si>
  <si>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</si>
  <si>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</si>
  <si>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</si>
  <si>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</si>
  <si>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</si>
  <si>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</si>
  <si>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</si>
  <si>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</si>
  <si>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</si>
  <si>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</si>
  <si>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</si>
  <si>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</si>
  <si>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</si>
  <si>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</si>
  <si>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</si>
  <si>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</si>
  <si>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</si>
  <si>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</si>
  <si>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</si>
  <si>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</si>
  <si>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</si>
  <si>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</si>
  <si>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</si>
  <si>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</si>
  <si>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</si>
  <si>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</si>
  <si>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</si>
  <si>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</si>
  <si>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</si>
  <si>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</si>
  <si>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</si>
  <si>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</si>
  <si>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</si>
  <si>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</si>
  <si>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</si>
  <si>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</si>
  <si>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</si>
  <si>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</si>
  <si>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</si>
  <si>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</si>
  <si>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</si>
  <si>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</si>
  <si>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</si>
  <si>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</si>
  <si>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</si>
  <si>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</si>
  <si>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</si>
  <si>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</si>
  <si>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</si>
  <si>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</si>
  <si>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</si>
  <si>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</si>
  <si>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</si>
  <si>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</si>
  <si>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</si>
  <si>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</si>
  <si>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</si>
  <si>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</si>
  <si>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</si>
  <si>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</si>
  <si>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</si>
  <si>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</si>
  <si>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</si>
  <si>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</si>
  <si>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</si>
  <si>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</si>
  <si>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</si>
  <si>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</si>
  <si>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</si>
  <si>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</si>
  <si>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</si>
  <si>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</si>
  <si>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</si>
  <si>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</si>
  <si>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</si>
  <si>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</si>
  <si>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</si>
  <si>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</si>
  <si>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</si>
  <si>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</si>
  <si>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</si>
  <si>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</si>
  <si>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</si>
  <si>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</si>
  <si>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</si>
  <si>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</si>
  <si>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</si>
  <si>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</si>
  <si>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2 ամսվա
հավելում
/հազ.դրամ/</t>
  </si>
  <si>
    <t>2 ամսվա
աշխատավարձ
/հազ.դրամ/</t>
  </si>
  <si>
    <t>ԵՐԵՎԱՆԻ ՔԱՂԱՔԱՊԵՏ՝</t>
  </si>
  <si>
    <t>53.48 դրամ</t>
  </si>
  <si>
    <t xml:space="preserve">«Հավելված 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</si>
  <si>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</si>
  <si>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</si>
  <si>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</si>
  <si>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</si>
  <si>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</si>
  <si>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</si>
  <si>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</si>
  <si>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</si>
  <si>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</si>
  <si>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</si>
  <si>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</si>
  <si>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</si>
  <si>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</si>
  <si>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</si>
  <si>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</si>
  <si>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</si>
  <si>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</si>
  <si>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</si>
  <si>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</si>
  <si>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</si>
  <si>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</si>
  <si>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</si>
  <si>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</si>
  <si>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</si>
  <si>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</si>
  <si>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</si>
  <si>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</si>
  <si>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</si>
  <si>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</si>
  <si>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</si>
  <si>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</si>
  <si>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</si>
  <si>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</si>
  <si>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</si>
  <si>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</si>
  <si>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</si>
  <si>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</si>
  <si>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</si>
  <si>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</si>
  <si>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</si>
  <si>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Չփոխանակվող գործարքներից (դրամաշնորհից), որից</t>
  </si>
  <si>
    <t>նոր տողեր ավելացնել 21 և 22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</si>
  <si>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</si>
  <si>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</si>
  <si>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</si>
  <si>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</si>
  <si>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</si>
  <si>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</si>
  <si>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</si>
  <si>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</si>
  <si>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</si>
  <si>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</si>
  <si>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</si>
  <si>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</si>
  <si>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</si>
  <si>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</si>
  <si>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</si>
  <si>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</si>
  <si>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</si>
  <si>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</si>
  <si>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</si>
  <si>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</si>
  <si>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</si>
  <si>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</si>
  <si>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</si>
  <si>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</si>
  <si>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</si>
  <si>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</si>
  <si>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ՏՆՕՐԵՆԻ Ժ/Պ՝</t>
  </si>
  <si>
    <t>ԱՎԱԳ ՀԱՇՎԱՊԱՀ՝</t>
  </si>
  <si>
    <t>Գ.ԽԱՉԱՏՐՅԱՆ</t>
  </si>
  <si>
    <t>Ա. ԲԱՐԵՂԱՄՅԱՆ</t>
  </si>
  <si>
    <t>Իմպուլս ՍՊԸ</t>
  </si>
  <si>
    <t>10 ամիս</t>
  </si>
  <si>
    <t>լրավճար/ելույթավճար/</t>
  </si>
  <si>
    <t>հավելում աշխատավարձին/տոնական և հանգստյան օրվա վճար/</t>
  </si>
  <si>
    <t>Ապրանքների իրացումից</t>
  </si>
  <si>
    <t>Ծառայությունների մատուցումից</t>
  </si>
  <si>
    <t>Նվիրատվությունից</t>
  </si>
  <si>
    <t>Սուբսիդիա ջրամատակարարման գծով</t>
  </si>
  <si>
    <t>լրավճար /ելույթավճար/</t>
  </si>
  <si>
    <t>հավելում աշխատավարձին/տոնական և հանգստյան օրերի վճար/</t>
  </si>
  <si>
    <t>Տրանսպորտի գծով</t>
  </si>
  <si>
    <t>Բեմականացումների հետ կապված այլ ծառայությունների և ծախսերի գծով</t>
  </si>
  <si>
    <t>Տոմսերի վաճառքի միջնորդավճարի գծով</t>
  </si>
  <si>
    <t>Իրացված ապրանքների ինքնարժեք</t>
  </si>
  <si>
    <t>Վառելիքի գծով</t>
  </si>
  <si>
    <t>Հաշվապահական ՀԾ համակարգի սպասարկում</t>
  </si>
  <si>
    <t>Օտարվող գույքի վերագնահատման գծով</t>
  </si>
  <si>
    <t>Թատրոնի անվտանգության ապահովման ծառայություն</t>
  </si>
  <si>
    <t>Հաշվապահական հաշվառման ծառայության գծով</t>
  </si>
  <si>
    <t>Հեղինակային հոնորարների վճարների գծով</t>
  </si>
  <si>
    <t>Գովազդային և հրատարակչական վճարների գծով</t>
  </si>
  <si>
    <t>Դոմենային անվան վճար</t>
  </si>
  <si>
    <t>Հակահրդեհային համակարգի սպասարկում</t>
  </si>
  <si>
    <t>Վարձակալություն</t>
  </si>
  <si>
    <t>Վարկի մարում</t>
  </si>
  <si>
    <t>Գործուղման գծով</t>
  </si>
  <si>
    <t>Շենքի չափագրման ծառայություններ</t>
  </si>
  <si>
    <t>Շահութահարկի գծով</t>
  </si>
  <si>
    <t>Բեմական մեխանիզմների սպասարկում</t>
  </si>
  <si>
    <t>Սանհանգույցի վերանորոգում</t>
  </si>
  <si>
    <t>Համայնքի բյուջե</t>
  </si>
  <si>
    <t>նոր ներկայացում</t>
  </si>
  <si>
    <t>Ֆինանսական աջակցություն</t>
  </si>
  <si>
    <t>Պաշարների օտարումից</t>
  </si>
  <si>
    <t>Ներքին /ինտերիերի/ ձևավորման ծառայություն</t>
  </si>
  <si>
    <t>Վոկալի ուսուցման ծախսեր /դերասանական կազմի հետ/</t>
  </si>
  <si>
    <t xml:space="preserve">Պաշարներից ինքնարժեք </t>
  </si>
  <si>
    <t>Տպագրական նյութերի վերամշակման ծառայություններ</t>
  </si>
  <si>
    <t>Նախահաշվային փաստաթղթերի մշակման գծով</t>
  </si>
  <si>
    <t>Նախահաշվի և ծավալաթերթի աշխատանքների իրականացում</t>
  </si>
  <si>
    <t>Ինժիներաճարտարապետական նախագծման աշխատանքներ</t>
  </si>
  <si>
    <t>Նոր ներկայացում</t>
  </si>
  <si>
    <t xml:space="preserve"> 01. 01. 2024թ. – 31. 12. 2024թ.</t>
  </si>
  <si>
    <t>Տեռռազզա ՍՊԸ</t>
  </si>
  <si>
    <t>տարածքի վարձակալություն</t>
  </si>
  <si>
    <t>«ՎԵՈՆ Արմենիա» ՓԲԸ</t>
  </si>
  <si>
    <t>Սիթի ՍՊԸ</t>
  </si>
  <si>
    <t>ապրանքների ձեռք բերման գծով</t>
  </si>
  <si>
    <t>Ֆասթ Մեդիա ՍՊԸ</t>
  </si>
  <si>
    <t>նկարահանում</t>
  </si>
  <si>
    <t>առհաշիվ</t>
  </si>
  <si>
    <t>Լատտե ՍՊԸ</t>
  </si>
  <si>
    <t>Վիվա Արմենիա ՓԲԸ</t>
  </si>
  <si>
    <t>Բարեկամ մշակ.,արվ. և սպոր. զարգ.կենտ</t>
  </si>
  <si>
    <t>Վագա ֆարմ ՍՊԸ</t>
  </si>
  <si>
    <t>Ստեպպերս Օրիոն ՍՊԸ</t>
  </si>
  <si>
    <t>ծառայությունների մատուցման գծով</t>
  </si>
  <si>
    <t>ապրանքների վաճառքների գծով</t>
  </si>
  <si>
    <t>Հայհեղինակ ՀԿ</t>
  </si>
  <si>
    <t>հեղինակային վճար</t>
  </si>
  <si>
    <t>Բարկոդ Էյէմ ՍՊԸ</t>
  </si>
  <si>
    <t>կայքի սպասարկման գծով</t>
  </si>
  <si>
    <t>Կապիտալ ըքաունթինգ ցենտր ՍՊԸ</t>
  </si>
  <si>
    <t>հաշվապահական ծառայությունների գծով</t>
  </si>
  <si>
    <t>Այժան Դոսովա ԱՁ</t>
  </si>
  <si>
    <t>մարմնամարզության դասընթացներ</t>
  </si>
  <si>
    <t>Շարկ ՍՊԸ</t>
  </si>
  <si>
    <t>հեռուստաընկերությամբ գովազդի հեռարձակման գծով</t>
  </si>
  <si>
    <t>Ավե - Մար ՍՊԸ</t>
  </si>
  <si>
    <t>բեմի սպասարկման գծով</t>
  </si>
  <si>
    <t>Տոմսարկղ ՍՊԸ</t>
  </si>
  <si>
    <t>տոմսերի իրացման գծով</t>
  </si>
  <si>
    <t>Հդմ շտրիխ ՍՊԸ</t>
  </si>
  <si>
    <t>ՀԴՄ սպասարկման գծով</t>
  </si>
  <si>
    <t>Թել-Սել ՓԲԸ</t>
  </si>
  <si>
    <t>Սամվել Աղաջանյան ԱՁ</t>
  </si>
  <si>
    <t>Թերմո-Ֆիթ ՍՊԸ</t>
  </si>
  <si>
    <t>կաթսայատան սպասարկման գծով</t>
  </si>
  <si>
    <t>թատրոնի հիմնադրամ</t>
  </si>
  <si>
    <t>բնապահպանական վճար</t>
  </si>
  <si>
    <t>Դրամական միջոցների մնացորդ առ 01.01.2025թ.</t>
  </si>
  <si>
    <t>Ա.ԲԱՐԵՂԱՄՅԱՆ</t>
  </si>
  <si>
    <t>Համաձայն Երևանի քաղաքապետարանի 01.10.2025թ. NՄՎԴ 16-25 կնքված պայմանագրի</t>
  </si>
  <si>
    <t xml:space="preserve">Համաձայն կնքված պայմանագրի՝ Բարեկամ մշակույթի, արվեստի և սպորտի զարգացման կենտրոն ՀԿ-ի կողմից տրվել է ծախսերի փոխհատուցման գումար  2025թ. Մայիս ամսին ք. Գյումրիում հյուրախաղերով հանդես գալու համար </t>
  </si>
  <si>
    <t xml:space="preserve">«Fast bank» ՓԲԸ-ի կողմից սանհանգույցների վերանորոգում </t>
  </si>
  <si>
    <t>Ծախսի ավելացումը պայմանավորված կանխատեսվող եղանակային ցուրտ պայմաններից ելնելով</t>
  </si>
  <si>
    <t>Ծախսի ավելացումը պայմանավորված է ծառայությունների մատուցման սակագների փոփոխությամբ</t>
  </si>
  <si>
    <t>Ծախսի ավելացումը պայմանավորված է համակարգիչների վերանորոգման աշխատանքերով</t>
  </si>
  <si>
    <t>Ծախսի ավելացումը պայմանավորված է թատրոնում կուտակված շինարարական աղբի տեղափոխումը ապահովելու համար առաջացած ծախսով</t>
  </si>
  <si>
    <t>Ծախսի ավելացումը պայամանավորված է ներկայացման համար անհրաժեշտ ռեկվզիտային ապրանքների ձեռք բերման ծախսերով</t>
  </si>
  <si>
    <t>Ծախսի ավելացումը պայամանավորված է գործընկերենրի միջնորդավճարի գնի թանկացմամբ</t>
  </si>
  <si>
    <t>Գերածախսը պայմանավորված է առևտրի կետի նախատեսվածից շատ վաճառքով</t>
  </si>
  <si>
    <t>Ծախսի ավելացումը պայմանավորված է նախատեսվածից շատ  առևտրկ կետեր հաճախելու հետ /ապրանքների ձեռք բերման համար/ և գործուղման մեկնելու ծախսերով</t>
  </si>
  <si>
    <t>Իրականացվել է թատրոնի բրենդի ուղեցույցի մշակման փաթեթ բաղկացած 4 ուղեցույցից, կորպորատիվ ստանդարտներ 16 նյութերի գծով, համազգեստի բրենդավորում համաձայն կնքված պայմանագրի</t>
  </si>
  <si>
    <t>Ծախսի ավելացումը պայմանավորված էր  Անտուան դը Սենտ Էքզյուպերիի &lt;&lt;Փոքրիկ իշխան&gt;&gt; հեքիաթ ներկայացման համար դերասանական կազմին  վոկալի  ուսուցման ծախսերով</t>
  </si>
  <si>
    <t>Ծախսի ավելացումը պայմանավորված է նոր ներկայացման համար անհրաժեշտ պրոյեկտորների վարձակալության ծախսերով</t>
  </si>
  <si>
    <t>Ծախսի ավելացումը պայմանավորված է մի ընթացիկ ներկայացումների հագուստների և դեկորացիաների վերանորոգման աշխատանքներով, որը իրականացվում է չորրորդ եռամսյակում</t>
  </si>
  <si>
    <t>Ծախսի ավելացումը պայմանավորված է նոր թատերաշրջանի բացման և նոր ներկայացման հանձնման և թատրոնում իրականացված միջոցառումների ծախսերով, ինչպես նաև դեկտեմբեր ամսին հանդիսատեսի դատին է հանձնվելու Անտուան դը Սենտ Էքզյուպերիի &lt;&lt;Փոքրիկ իշխան&gt;&gt; հեքիաթ ներկայացման շնորհանդեսի ծախսերը</t>
  </si>
  <si>
    <t>Ծախսի ավելացումը պայմանավորված է Անտուան դը Սենտ Էքզյուպերիի &lt;&lt;Փոքրիկ իշխան&gt;&gt; հեքիաթ ներկայացման ստեղծագործական անձնակազմին հոնորարներ  վճարելու հետ</t>
  </si>
  <si>
    <t>Ծախսի ավելացումը պայմանավորված է նոր ներկայացումների համար թիվիներով, առցանց իրականացված գովազդով, ինչպես նաև ընթացիկ ներկայացումների ազդագրերի, հրավիրատոմսերի և բանեռների տպագրության ծախսերով</t>
  </si>
  <si>
    <t>Իրականացրել է թատրոնի բեմի ետնամասի հատակի փոփոխման շին.աշխատանքների նախահաշվային փաստաթղթերի մշակում, համաձայն կնքված պայմանագրի</t>
  </si>
  <si>
    <t>Իրականացվել է թատրոնի շենքի չափագրման աշխատանքներ, համաձայն կնքված պայմանագրի</t>
  </si>
  <si>
    <t>Գործուղումն իրականացվել է ընթացիկ տարվա մայիս ամսին, այդ իսկ պատճառով նախատեսված չի եղել նախահաշվում</t>
  </si>
  <si>
    <t>Թատրոնը 2026թ. Նախատեսում է իրականացնել շենքի ճեմասրահների, աստիճանավանդակների շին.աշխատանքներ, որը իրականացնելու համար անհրաժեշտ էր իրականացնել նախագծանախահաշվային փաստաթղթերի, ինտերիերի ձևավորման համար փաստաթղթերի ձեռք բերում: Համաձայն կնքված պայմանագրերի</t>
  </si>
  <si>
    <t>Ծախսի ավելացումը պայմանավորված է նոր հեքիաթ ներկայացման համար անհրաժեշտ հիմնական միջոցների ձեռք բերմամբ</t>
  </si>
  <si>
    <t xml:space="preserve">սանհանգույցի վերանորոգման համար Fast bank -ի կողմից </t>
  </si>
  <si>
    <t xml:space="preserve"> </t>
  </si>
  <si>
    <t>Տոմսերի վաճառքից</t>
  </si>
  <si>
    <t>«Fast bank» ՓԲԸ-ից</t>
  </si>
  <si>
    <t>&lt;Բարեկամ մշակույթի, արվեստի և սպորտի զարգացման կենտրոն&gt; ՀԿ-ի կողմից</t>
  </si>
  <si>
    <t>«Բարեկամ մշակույթի, արվեստի և սպորտի զարգացման կենտրոն» ՀԿ-ի կողմից</t>
  </si>
  <si>
    <t>«Փոքրիկ Իշխան» ներկայացման անիմացիայի գծով</t>
  </si>
  <si>
    <t xml:space="preserve">Երևանի քաղաքապետարանից </t>
  </si>
  <si>
    <t>Համայնքի բյուրջե վարձակալությունից</t>
  </si>
  <si>
    <t xml:space="preserve">«Երևանի Հ.Ղափլանյանի անվան դրամատիկական թատրոն» ՀՈԱԿ-ի  </t>
  </si>
  <si>
    <t>հ. 1779 - Ա որոշմամբ</t>
  </si>
  <si>
    <t>12. 05.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</si>
</sst>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45" applyNumberFormat="1" applyFont="1" applyBorder="1" applyAlignment="1">
      <alignment horizontal="center" vertical="center" wrapText="1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hidden="1"/>
    </xf>
    <xf numFmtId="166" fontId="55" fillId="26" borderId="10" xfId="20" applyNumberFormat="1" applyFont="1" applyFill="1" applyBorder="1" applyAlignment="1" applyProtection="1">
      <alignment horizontal="center" vertical="center"/>
      <protection locked="0"/>
    </xf>
    <xf numFmtId="0" fontId="60" fillId="0" borderId="0" xfId="45" applyFont="1" applyAlignment="1" applyProtection="1">
      <alignment vertical="center"/>
      <protection locked="0"/>
    </xf>
    <xf numFmtId="164" fontId="61" fillId="25" borderId="0" xfId="45" applyNumberFormat="1" applyFont="1" applyFill="1" applyAlignment="1" applyProtection="1">
      <alignment vertical="center"/>
      <protection locked="0"/>
    </xf>
    <xf numFmtId="164" fontId="27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left"/>
      <protection locked="0"/>
    </xf>
    <xf numFmtId="164" fontId="4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166" fontId="27" fillId="0" borderId="10" xfId="45" applyNumberFormat="1" applyFont="1" applyBorder="1" applyAlignment="1" applyProtection="1">
      <alignment vertical="center" wrapText="1"/>
      <protection locked="0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vertical="center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55" fillId="0" borderId="10" xfId="0" applyFont="1" applyBorder="1" applyProtection="1">
      <protection locked="0"/>
    </xf>
    <xf numFmtId="0" fontId="31" fillId="24" borderId="10" xfId="45" applyFont="1" applyFill="1" applyBorder="1" applyAlignment="1" applyProtection="1">
      <alignment horizontal="left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55" fillId="24" borderId="0" xfId="0" applyNumberFormat="1" applyFont="1" applyFill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left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>
      <alignment horizontal="center" vertical="center" wrapText="1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0" fontId="55" fillId="24" borderId="18" xfId="45" applyFont="1" applyFill="1" applyBorder="1" applyAlignment="1" applyProtection="1">
      <alignment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4" fontId="27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vertical="center"/>
    </xf>
    <xf numFmtId="0" fontId="63" fillId="0" borderId="0" xfId="45" applyFont="1" applyAlignment="1">
      <alignment horizontal="center" vertical="center"/>
    </xf>
    <xf numFmtId="166" fontId="62" fillId="0" borderId="0" xfId="45" applyNumberFormat="1" applyFont="1" applyAlignment="1">
      <alignment horizontal="center" vertical="center"/>
    </xf>
    <xf numFmtId="3" fontId="62" fillId="0" borderId="0" xfId="45" applyNumberFormat="1" applyFont="1" applyAlignment="1">
      <alignment vertical="center"/>
    </xf>
    <xf numFmtId="3" fontId="64" fillId="0" borderId="0" xfId="45" applyNumberFormat="1" applyFont="1" applyAlignment="1">
      <alignment horizontal="center" vertical="center"/>
    </xf>
    <xf numFmtId="3" fontId="64" fillId="0" borderId="0" xfId="45" applyNumberFormat="1" applyFont="1" applyAlignment="1">
      <alignment horizontal="left" vertical="center"/>
    </xf>
    <xf numFmtId="166" fontId="65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55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55" fillId="0" borderId="0" xfId="45" applyFont="1" applyAlignment="1">
      <alignment horizontal="left" vertical="center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locked="0"/>
    </xf>
    <xf numFmtId="0" fontId="31" fillId="0" borderId="20" xfId="45" applyFont="1" applyBorder="1" applyAlignment="1" applyProtection="1">
      <alignment horizontal="left" vertical="center" wrapText="1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166" fontId="27" fillId="0" borderId="13" xfId="45" applyNumberFormat="1" applyFont="1" applyBorder="1" applyAlignment="1" applyProtection="1">
      <alignment horizontal="left" vertical="center" wrapText="1"/>
      <protection locked="0"/>
    </xf>
    <xf numFmtId="166" fontId="27" fillId="0" borderId="47" xfId="45" applyNumberFormat="1" applyFont="1" applyBorder="1" applyAlignment="1" applyProtection="1">
      <alignment horizontal="left" vertical="center" wrapText="1"/>
      <protection locked="0"/>
    </xf>
    <xf numFmtId="166" fontId="27" fillId="0" borderId="22" xfId="45" applyNumberFormat="1" applyFont="1" applyBorder="1" applyAlignment="1" applyProtection="1">
      <alignment horizontal="left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166" fontId="27" fillId="0" borderId="13" xfId="20" applyNumberFormat="1" applyFont="1" applyBorder="1" applyAlignment="1" applyProtection="1">
      <alignment horizontal="left" vertical="center" wrapText="1"/>
      <protection locked="0"/>
    </xf>
    <xf numFmtId="166" fontId="27" fillId="0" borderId="47" xfId="20" applyNumberFormat="1" applyFont="1" applyBorder="1" applyAlignment="1" applyProtection="1">
      <alignment horizontal="left" vertical="center" wrapText="1"/>
      <protection locked="0"/>
    </xf>
    <xf numFmtId="166" fontId="27" fillId="0" borderId="22" xfId="20" applyNumberFormat="1" applyFont="1" applyBorder="1" applyAlignment="1" applyProtection="1">
      <alignment horizontal="left" vertical="center" wrapText="1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y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MwAgAFAATQAAAAAAAAAAAAAAAAAAAAAAAAAAAAAAAAAAAAAAAAAAAAAAAAAAAAAAAAAAAAAAAAAAAAAAAAAAAAAAAAAAAAAAAAAAAAAAAAAAAAAAAAAAAAAAAAAAAAAAAADpBwwABQAaAA8AF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MzQ5WjAjBgkqhkiG9w0BCQQxFgQU6r+FqOneWSUcQdgZjxekjHyFxFQwKwYLKoZIhvcNAQkQAgwxHDAaMBgwFgQUK2DY8Flrruk/JuoGGlIdRn+9y9EwDQYJKoZIhvcNAQEBBQAEggEAWPZsCxPpisXd4eWcJohoemKiaQC5Qx3EdgbdLN0EvYGfoI+kzwjKS3V0YL5Mvhcl+kOA71ZVrs7AeAuh9R8ANOpFOg2YMvbWpu0DhFCcZZTLhQnHFj1ETHlKnDDhuQvSas2wKhnZogKOUdTefA8OhUFPoBreF/1UWjGSl01lOWljJUicne64OAZb44fRKFHZiB0LQRSGZQhSesLUc30Rz7vyeFN5ylFjhDBPczjJHu0O5UMT06K0kQjFhUE4zHR9Gq1BVUl5ChAtudvYt1BZzT5YPMgYe2pPYlfOI40X0TOyJJpNktVKiDgHpIgvv72avDe4pthDuI9CZfEwIebKL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W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MwAgAFAATQAAAAAAAAAAAAAAAAAAAAAAAAAAAAAAAAAAAAAAAAAAAAAAAAAAAAAAAAAAAAAAAAAAAAAAAAAAAAAAAAAAAAAAAAAAAAAAAAAAAAAAAAAAAAAAAAAAAAAAAADpBwwABQAaAA8AFw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MzU0WjAjBgkqhkiG9w0BCQQxFgQU8MmcH8anwdDTDqED6OI585QMxKQwKwYLKoZIhvcNAQkQAgwxHDAaMBgwFgQUK2DY8Flrruk/JuoGGlIdRn+9y9EwDQYJKoZIhvcNAQEBBQAEggEAETHsu3GUMYH/hE075PZY3e3tzqsc4WSk6C6XOaNFQqgfqfQ8sRNsh6KvgRMWQx1g1E5pbgFq1k+ROg390Mqz7jTKxoCKbwLSKKOs5IHpz4qYjY986eL0DIOGUqnn4Ajh6UwbWs0OZwA8wJWZDLIsdMry7OyueLL7LRN6hH4/BI/3YymlNI/iZtZX01xRLB7rWnmRqROei9vlifn7z09MXX9TdjdmNx4DXLmRGbzIPCJqJYMV+gKe1+Ur0iWBAYsoNNrxIw/IH3BfaDtJ8Ya4GRf8cW0gRwceLtQJ1RmWZbcYrKkXGyel5tqe0quQMdpSBMRnrEONEGlnSmQVzjrQc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105</xdr:row>
          <xdr:rowOff>0</xdr:rowOff>
        </xdr:from>
        <xdr:to>
          <xdr:col>3</xdr:col>
          <xdr:colOff>92075</xdr:colOff>
          <xdr:row>111</xdr:row>
          <xdr:rowOff>69850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38AE51F-6958-220E-9640-F1A1F3CC8D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122</xdr:row>
          <xdr:rowOff>0</xdr:rowOff>
        </xdr:from>
        <xdr:to>
          <xdr:col>2</xdr:col>
          <xdr:colOff>2540000</xdr:colOff>
          <xdr:row>127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742F89F-8DF3-A310-03FA-09F8A4E7C3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4\&#1330;&#1377;&#1388;&#1377;&#1398;&#1405;,%20&#1407;&#1377;&#1408;&#1387;%202024\2024%20&#1359;&#1377;&#1408;&#1387;%20&#8212;%20&#1082;&#1086;&#1087;&#1080;&#1103;\hamematakan.xlsx" TargetMode="External"/><Relationship Id="rId1" Type="http://schemas.openxmlformats.org/officeDocument/2006/relationships/externalLinkPath" Target="file:///F:\2024\&#1330;&#1377;&#1388;&#1377;&#1398;&#1405;,%20&#1407;&#1377;&#1408;&#1387;%202024\2024%20&#1359;&#1377;&#1408;&#1387;%20&#8212;%20&#1082;&#1086;&#1087;&#1080;&#1103;\hamematak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kamut-caxs"/>
      <sheetName val="Ekamutneri hamematakan"/>
      <sheetName val="Dramakani hamematakan"/>
      <sheetName val="Deb. ev kreditor"/>
      <sheetName val="himnakan sovorox. @st bajin"/>
    </sheetNames>
    <sheetDataSet>
      <sheetData sheetId="0">
        <row r="7">
          <cell r="A7" t="str">
            <v>«Երևանի Հ.Ղափլանյանի անվան դրամատիկական թատրոն» ՀՈԱԿ-ի</v>
          </cell>
          <cell r="B7"/>
          <cell r="C7"/>
          <cell r="D7"/>
        </row>
      </sheetData>
      <sheetData sheetId="1"/>
      <sheetData sheetId="2">
        <row r="112">
          <cell r="D112">
            <v>20081.5</v>
          </cell>
        </row>
        <row r="114">
          <cell r="E114" t="str">
            <v>Գ.ԽԱՉԱՏՐՅԱՆ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114"/>
  <sheetViews>
    <sheetView view="pageBreakPreview" topLeftCell="A77" zoomScaleSheetLayoutView="100" workbookViewId="0">
      <selection activeCell="C111" sqref="C111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3" customWidth="1"/>
    <col min="5" max="5" width="3.85546875" style="34" customWidth="1"/>
    <col min="6" max="6" width="3.140625" style="33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2"/>
      <c r="D1" s="416" t="s">
        <v>163</v>
      </c>
      <c r="E1" s="91">
        <v>11</v>
      </c>
      <c r="F1" s="34"/>
      <c r="G1" s="32"/>
    </row>
    <row r="2" spans="1:13">
      <c r="C2" s="32"/>
      <c r="D2" s="416" t="s">
        <v>21</v>
      </c>
      <c r="E2" s="32"/>
      <c r="F2" s="32"/>
      <c r="G2" s="32"/>
    </row>
    <row r="3" spans="1:13">
      <c r="C3" s="32"/>
      <c r="D3" s="416" t="s">
        <v>22</v>
      </c>
      <c r="E3" s="32"/>
      <c r="F3" s="32"/>
      <c r="G3" s="32"/>
    </row>
    <row r="4" spans="1:13" ht="18" customHeight="1">
      <c r="C4" s="141"/>
      <c r="D4" s="411" t="s">
        <v>244</v>
      </c>
      <c r="E4" s="141"/>
      <c r="F4" s="141"/>
      <c r="G4" s="32"/>
    </row>
    <row r="5" spans="1:13" ht="18.75" customHeight="1">
      <c r="C5" s="141"/>
      <c r="D5" s="411" t="s">
        <v>161</v>
      </c>
      <c r="E5" s="141"/>
      <c r="F5" s="141"/>
      <c r="G5" s="32"/>
    </row>
    <row r="6" spans="1:13" ht="24" customHeight="1">
      <c r="C6" s="141"/>
      <c r="D6" s="411"/>
      <c r="E6" s="141"/>
      <c r="F6" s="141"/>
      <c r="G6" s="32"/>
    </row>
    <row r="7" spans="1:13">
      <c r="C7" s="141"/>
      <c r="D7" s="416" t="s">
        <v>186</v>
      </c>
      <c r="E7" s="91">
        <v>11</v>
      </c>
      <c r="F7" s="34"/>
      <c r="G7" s="32"/>
    </row>
    <row r="8" spans="1:13">
      <c r="C8" s="141"/>
      <c r="D8" s="416" t="s">
        <v>21</v>
      </c>
      <c r="E8" s="32"/>
      <c r="F8" s="32"/>
      <c r="G8" s="32"/>
    </row>
    <row r="9" spans="1:13">
      <c r="C9" s="141"/>
      <c r="D9" s="416" t="s">
        <v>22</v>
      </c>
      <c r="E9" s="32"/>
      <c r="F9" s="32"/>
      <c r="G9" s="32"/>
    </row>
    <row r="10" spans="1:13" ht="18" customHeight="1">
      <c r="C10" s="141"/>
      <c r="D10" s="411" t="s">
        <v>375</v>
      </c>
      <c r="E10" s="141"/>
      <c r="F10" s="141"/>
      <c r="G10" s="32"/>
    </row>
    <row r="11" spans="1:13" ht="18.75" customHeight="1">
      <c r="C11" s="141"/>
      <c r="D11" s="411" t="s">
        <v>374</v>
      </c>
      <c r="E11" s="141"/>
      <c r="F11" s="141"/>
      <c r="G11" s="32"/>
    </row>
    <row r="12" spans="1:13" ht="14.25" customHeight="1">
      <c r="C12" s="33"/>
      <c r="D12" s="31"/>
      <c r="E12" s="32"/>
      <c r="F12" s="31"/>
      <c r="G12" s="34"/>
    </row>
    <row r="13" spans="1:13" ht="18.75" customHeight="1">
      <c r="A13" s="513" t="s">
        <v>33</v>
      </c>
      <c r="B13" s="513"/>
      <c r="C13" s="513"/>
      <c r="D13" s="513"/>
      <c r="E13" s="35"/>
      <c r="F13" s="265"/>
      <c r="G13" s="35"/>
    </row>
    <row r="14" spans="1:13" s="418" customFormat="1" ht="27.2" customHeight="1">
      <c r="A14" s="514" t="s">
        <v>373</v>
      </c>
      <c r="B14" s="514"/>
      <c r="C14" s="514"/>
      <c r="D14" s="514"/>
      <c r="E14" s="417"/>
      <c r="F14" s="417"/>
    </row>
    <row r="15" spans="1:13" ht="18.75" customHeight="1">
      <c r="A15" s="515" t="s">
        <v>245</v>
      </c>
      <c r="B15" s="515"/>
      <c r="C15" s="515"/>
      <c r="D15" s="515"/>
      <c r="E15" s="267"/>
      <c r="F15" s="267"/>
      <c r="G15" s="36"/>
      <c r="H15" s="37"/>
      <c r="I15" s="37"/>
      <c r="K15" s="37"/>
      <c r="L15" s="37"/>
      <c r="M15" s="37"/>
    </row>
    <row r="16" spans="1:13" ht="30" customHeight="1">
      <c r="A16" s="38"/>
      <c r="B16" s="38"/>
      <c r="C16" s="38"/>
      <c r="D16" s="39" t="s">
        <v>44</v>
      </c>
      <c r="E16" s="412"/>
      <c r="F16" s="39"/>
      <c r="L16" s="2"/>
    </row>
    <row r="17" spans="1:16" ht="26.25" customHeight="1">
      <c r="A17" s="40" t="s">
        <v>7</v>
      </c>
      <c r="B17" s="512" t="s">
        <v>115</v>
      </c>
      <c r="C17" s="512"/>
      <c r="D17" s="238"/>
      <c r="E17" s="413"/>
      <c r="F17" s="238"/>
    </row>
    <row r="18" spans="1:16" s="5" customFormat="1">
      <c r="A18" s="100">
        <v>1</v>
      </c>
      <c r="B18" s="507" t="s">
        <v>108</v>
      </c>
      <c r="C18" s="507"/>
      <c r="D18" s="189">
        <v>208660.8</v>
      </c>
      <c r="E18" s="189"/>
      <c r="F18" s="189"/>
      <c r="G18" s="459"/>
    </row>
    <row r="19" spans="1:16" hidden="1">
      <c r="A19" s="100">
        <v>2</v>
      </c>
      <c r="B19" s="516" t="s">
        <v>176</v>
      </c>
      <c r="C19" s="516"/>
      <c r="D19" s="190">
        <f>+'Pastaci finansav.'!D13</f>
        <v>0</v>
      </c>
      <c r="E19" s="189"/>
      <c r="F19" s="190"/>
    </row>
    <row r="20" spans="1:16" s="5" customFormat="1" hidden="1">
      <c r="A20" s="100">
        <f t="shared" ref="A20:A24" si="0">+A19+1</f>
        <v>3</v>
      </c>
      <c r="B20" s="510" t="s">
        <v>221</v>
      </c>
      <c r="C20" s="510"/>
      <c r="D20" s="189"/>
      <c r="E20" s="189"/>
      <c r="F20" s="189"/>
    </row>
    <row r="21" spans="1:16" s="2" customFormat="1">
      <c r="A21" s="100">
        <v>2</v>
      </c>
      <c r="B21" s="507" t="s">
        <v>366</v>
      </c>
      <c r="C21" s="507"/>
      <c r="D21" s="189">
        <v>108333.3</v>
      </c>
      <c r="E21" s="189"/>
      <c r="F21" s="189"/>
      <c r="G21" s="459"/>
    </row>
    <row r="22" spans="1:16" s="5" customFormat="1" ht="15" hidden="1" customHeight="1">
      <c r="A22" s="100">
        <f t="shared" si="0"/>
        <v>3</v>
      </c>
      <c r="B22" s="507" t="s">
        <v>45</v>
      </c>
      <c r="C22" s="507"/>
      <c r="D22" s="487"/>
      <c r="E22" s="189"/>
      <c r="F22" s="189"/>
      <c r="G22" s="459"/>
    </row>
    <row r="23" spans="1:16">
      <c r="A23" s="100">
        <v>3</v>
      </c>
      <c r="B23" s="511" t="s">
        <v>55</v>
      </c>
      <c r="C23" s="511"/>
      <c r="D23" s="190">
        <f>+Komunal!M28/1.2</f>
        <v>76.5</v>
      </c>
      <c r="E23" s="189"/>
      <c r="F23" s="189"/>
    </row>
    <row r="24" spans="1:16" s="5" customFormat="1" hidden="1">
      <c r="A24" s="100">
        <f t="shared" si="0"/>
        <v>4</v>
      </c>
      <c r="B24" s="507" t="s">
        <v>175</v>
      </c>
      <c r="C24" s="507"/>
      <c r="D24" s="189"/>
      <c r="E24" s="189"/>
      <c r="F24" s="189"/>
    </row>
    <row r="25" spans="1:16">
      <c r="A25" s="100">
        <v>4</v>
      </c>
      <c r="B25" s="511" t="s">
        <v>227</v>
      </c>
      <c r="C25" s="511"/>
      <c r="D25" s="189">
        <f>SUM(D26:D28)</f>
        <v>13329.9</v>
      </c>
      <c r="E25" s="189"/>
      <c r="F25" s="189"/>
    </row>
    <row r="26" spans="1:16">
      <c r="A26" s="378">
        <v>4.0999999999999996</v>
      </c>
      <c r="B26" s="509" t="s">
        <v>371</v>
      </c>
      <c r="C26" s="509"/>
      <c r="D26" s="382">
        <v>11467.4</v>
      </c>
      <c r="E26" s="189"/>
      <c r="F26" s="189"/>
    </row>
    <row r="27" spans="1:16" s="380" customFormat="1" ht="13.5">
      <c r="A27" s="378">
        <v>4.2</v>
      </c>
      <c r="B27" s="509" t="s">
        <v>367</v>
      </c>
      <c r="C27" s="509"/>
      <c r="D27" s="488">
        <v>662.5</v>
      </c>
      <c r="E27" s="382"/>
      <c r="F27" s="382"/>
    </row>
    <row r="28" spans="1:16" s="380" customFormat="1" ht="13.5">
      <c r="A28" s="378">
        <v>4.3</v>
      </c>
      <c r="B28" s="380" t="s">
        <v>368</v>
      </c>
      <c r="D28" s="488">
        <v>1200</v>
      </c>
      <c r="E28" s="382"/>
      <c r="F28" s="392"/>
    </row>
    <row r="29" spans="1:16">
      <c r="A29" s="100">
        <v>5</v>
      </c>
      <c r="B29" s="511" t="s">
        <v>113</v>
      </c>
      <c r="C29" s="511"/>
      <c r="D29" s="190">
        <f>SUM(D30:D31)</f>
        <v>26207.4</v>
      </c>
      <c r="E29" s="189"/>
      <c r="F29" s="190"/>
    </row>
    <row r="30" spans="1:16" s="381" customFormat="1" ht="13.5">
      <c r="A30" s="378">
        <v>5.0999999999999996</v>
      </c>
      <c r="B30" s="517" t="s">
        <v>64</v>
      </c>
      <c r="C30" s="517"/>
      <c r="D30" s="379">
        <f>+'Ekamutneri hamematakan'!C19</f>
        <v>26207.4</v>
      </c>
      <c r="E30" s="382"/>
      <c r="F30" s="379"/>
      <c r="G30" s="384"/>
      <c r="H30" s="380"/>
      <c r="I30" s="380"/>
      <c r="J30" s="380"/>
      <c r="K30" s="380"/>
      <c r="L30" s="380"/>
      <c r="M30" s="380"/>
      <c r="N30" s="380"/>
      <c r="O30" s="380"/>
      <c r="P30" s="380"/>
    </row>
    <row r="31" spans="1:16" s="380" customFormat="1" ht="13.5" hidden="1">
      <c r="A31" s="378">
        <f t="shared" ref="A31" si="1">+A30+0.1</f>
        <v>5.1999999999999993</v>
      </c>
      <c r="B31" s="509" t="s">
        <v>65</v>
      </c>
      <c r="C31" s="509"/>
      <c r="D31" s="382"/>
      <c r="E31" s="382"/>
      <c r="F31" s="382"/>
      <c r="G31" s="384"/>
    </row>
    <row r="32" spans="1:16" s="5" customFormat="1">
      <c r="A32" s="100">
        <f>+A29+1</f>
        <v>6</v>
      </c>
      <c r="B32" s="507" t="s">
        <v>8</v>
      </c>
      <c r="C32" s="507"/>
      <c r="D32" s="189">
        <v>312</v>
      </c>
      <c r="E32" s="189"/>
      <c r="F32" s="189"/>
    </row>
    <row r="33" spans="1:26" s="2" customFormat="1">
      <c r="A33" s="100">
        <f>+A32+1</f>
        <v>7</v>
      </c>
      <c r="B33" s="507" t="str">
        <f>+'Ekamutneri hamematakan'!B22</f>
        <v>Ապրանքների իրացումից</v>
      </c>
      <c r="C33" s="507"/>
      <c r="D33" s="189">
        <v>1682</v>
      </c>
      <c r="E33" s="189"/>
      <c r="F33" s="189"/>
      <c r="G33" s="14"/>
    </row>
    <row r="34" spans="1:26" s="2" customFormat="1">
      <c r="A34" s="100">
        <v>8</v>
      </c>
      <c r="B34" s="489" t="str">
        <f>+'Ekamutneri hamematakan'!B23</f>
        <v>Ծառայությունների մատուցումից</v>
      </c>
      <c r="C34" s="112"/>
      <c r="D34" s="487">
        <v>5948</v>
      </c>
      <c r="E34" s="189"/>
      <c r="F34" s="189"/>
      <c r="G34" s="14"/>
    </row>
    <row r="35" spans="1:26" s="2" customFormat="1" hidden="1">
      <c r="A35" s="100">
        <v>8</v>
      </c>
      <c r="B35" s="112">
        <f>+'Ekamutneri hamematakan'!B24</f>
        <v>0</v>
      </c>
      <c r="C35" s="112"/>
      <c r="D35" s="189"/>
      <c r="E35" s="189"/>
      <c r="F35" s="189"/>
      <c r="G35" s="14"/>
    </row>
    <row r="36" spans="1:26" s="2" customFormat="1">
      <c r="A36" s="100">
        <v>9</v>
      </c>
      <c r="B36" s="112" t="str">
        <f>+'Ekamutneri hamematakan'!B25</f>
        <v>Սուբսիդիա ջրամատակարարման գծով</v>
      </c>
      <c r="C36" s="112"/>
      <c r="D36" s="189">
        <v>0.2</v>
      </c>
      <c r="E36" s="189"/>
      <c r="F36" s="189"/>
      <c r="G36" s="14"/>
    </row>
    <row r="37" spans="1:26" s="2" customFormat="1" hidden="1">
      <c r="A37" s="100">
        <v>10</v>
      </c>
      <c r="B37" s="112" t="str">
        <f>+'Ekamutneri hamematakan'!B26</f>
        <v>Ֆինանսական աջակցություն</v>
      </c>
      <c r="C37" s="112"/>
      <c r="D37" s="189"/>
      <c r="E37" s="189"/>
      <c r="F37" s="189"/>
      <c r="G37" s="14"/>
    </row>
    <row r="38" spans="1:26" s="2" customFormat="1" hidden="1">
      <c r="A38" s="100">
        <v>11</v>
      </c>
      <c r="B38" s="112"/>
      <c r="C38" s="112"/>
      <c r="D38" s="189"/>
      <c r="E38" s="189"/>
      <c r="F38" s="189"/>
      <c r="G38" s="14"/>
    </row>
    <row r="39" spans="1:26" s="2" customFormat="1">
      <c r="A39" s="100">
        <v>10</v>
      </c>
      <c r="B39" s="507" t="str">
        <f>+'Ekamutneri hamematakan'!B28</f>
        <v>Պաշարների օտարումից</v>
      </c>
      <c r="C39" s="507"/>
      <c r="D39" s="189">
        <v>17.2</v>
      </c>
      <c r="E39" s="189"/>
      <c r="F39" s="189"/>
      <c r="G39" s="16"/>
    </row>
    <row r="40" spans="1:26" ht="24" customHeight="1">
      <c r="A40" s="40"/>
      <c r="B40" s="508" t="s">
        <v>214</v>
      </c>
      <c r="C40" s="508"/>
      <c r="D40" s="224">
        <f>SUM(D18:D18,D19:D25,D29,D32:D39)</f>
        <v>364567.30000000005</v>
      </c>
      <c r="E40" s="221"/>
      <c r="F40" s="224"/>
    </row>
    <row r="41" spans="1:26" ht="15.75" customHeight="1">
      <c r="A41" s="33"/>
      <c r="B41" s="40"/>
      <c r="C41" s="41"/>
      <c r="D41" s="190"/>
      <c r="E41" s="189"/>
      <c r="F41" s="190"/>
    </row>
    <row r="42" spans="1:26" ht="24.75" customHeight="1">
      <c r="A42" s="40" t="s">
        <v>9</v>
      </c>
      <c r="B42" s="512" t="s">
        <v>116</v>
      </c>
      <c r="C42" s="512"/>
      <c r="D42" s="225"/>
      <c r="E42" s="414"/>
      <c r="F42" s="22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0">
        <v>1</v>
      </c>
      <c r="B43" s="511" t="s">
        <v>10</v>
      </c>
      <c r="C43" s="511"/>
      <c r="D43" s="190">
        <f>+Ashkhatavardz!P13-'Dramakan hosqer'!D119</f>
        <v>230354.2</v>
      </c>
      <c r="E43" s="189"/>
      <c r="F43" s="190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381" customFormat="1" ht="13.5">
      <c r="A44" s="378">
        <f t="shared" ref="A44:A46" si="2">+A43+0.1</f>
        <v>1.1000000000000001</v>
      </c>
      <c r="B44" s="517" t="s">
        <v>267</v>
      </c>
      <c r="C44" s="517"/>
      <c r="D44" s="382">
        <v>14205</v>
      </c>
      <c r="E44" s="382"/>
      <c r="F44" s="379"/>
      <c r="G44" s="392"/>
      <c r="H44" s="380"/>
      <c r="I44" s="380"/>
      <c r="J44" s="380"/>
      <c r="K44" s="380"/>
      <c r="L44" s="380"/>
      <c r="M44" s="389"/>
      <c r="N44" s="380"/>
      <c r="O44" s="380"/>
      <c r="P44" s="380"/>
      <c r="Q44" s="380"/>
      <c r="R44" s="380"/>
      <c r="S44" s="380"/>
      <c r="T44" s="380"/>
      <c r="U44" s="380"/>
      <c r="V44" s="380"/>
      <c r="W44" s="380"/>
      <c r="X44" s="380"/>
      <c r="Y44" s="380"/>
      <c r="Z44" s="380"/>
    </row>
    <row r="45" spans="1:26" s="381" customFormat="1" ht="13.5">
      <c r="A45" s="378">
        <f t="shared" si="2"/>
        <v>1.2000000000000002</v>
      </c>
      <c r="B45" s="517" t="s">
        <v>11</v>
      </c>
      <c r="C45" s="517"/>
      <c r="D45" s="382">
        <f>+Ashkhatavardz!C9+Ashkhatavardz!D9+Ashkhatavardz!O7</f>
        <v>24590.1</v>
      </c>
      <c r="E45" s="382"/>
      <c r="F45" s="379"/>
      <c r="G45" s="380"/>
      <c r="H45" s="380"/>
      <c r="I45" s="380"/>
      <c r="J45" s="380"/>
      <c r="K45" s="380"/>
      <c r="L45" s="380"/>
      <c r="M45" s="380"/>
      <c r="N45" s="380"/>
      <c r="O45" s="380"/>
      <c r="P45" s="380"/>
      <c r="Q45" s="380"/>
      <c r="R45" s="380"/>
      <c r="S45" s="380"/>
      <c r="T45" s="380"/>
      <c r="U45" s="380"/>
      <c r="V45" s="380"/>
      <c r="W45" s="380"/>
      <c r="X45" s="380"/>
      <c r="Y45" s="380"/>
      <c r="Z45" s="380"/>
    </row>
    <row r="46" spans="1:26" s="381" customFormat="1" ht="13.5">
      <c r="A46" s="378">
        <f t="shared" si="2"/>
        <v>1.3000000000000003</v>
      </c>
      <c r="B46" s="517" t="str">
        <f>+'Ekamutneri hamematakan'!B35</f>
        <v>հավելում աշխատավարձին/տոնական և հանգստյան օրերի վճար/</v>
      </c>
      <c r="C46" s="517"/>
      <c r="D46" s="382">
        <v>4015.5</v>
      </c>
      <c r="E46" s="382"/>
      <c r="F46" s="379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</row>
    <row r="47" spans="1:26">
      <c r="A47" s="100">
        <f>+A43+1</f>
        <v>2</v>
      </c>
      <c r="B47" s="511" t="s">
        <v>13</v>
      </c>
      <c r="C47" s="511"/>
      <c r="D47" s="190">
        <f>+Komunal!F20/1.2</f>
        <v>3704.5833333333335</v>
      </c>
      <c r="E47" s="189"/>
      <c r="F47" s="189"/>
      <c r="G47" s="257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>
      <c r="A48" s="100">
        <f>+A47+1</f>
        <v>3</v>
      </c>
      <c r="B48" s="511" t="s">
        <v>12</v>
      </c>
      <c r="C48" s="511"/>
      <c r="D48" s="190">
        <f>+Komunal!J20/1.2</f>
        <v>7379.166666666667</v>
      </c>
      <c r="E48" s="189"/>
      <c r="F48" s="189"/>
      <c r="G48" s="257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>
      <c r="A49" s="100">
        <f t="shared" ref="A49:A51" si="3">+A48+1</f>
        <v>4</v>
      </c>
      <c r="B49" s="511" t="s">
        <v>14</v>
      </c>
      <c r="C49" s="511"/>
      <c r="D49" s="190">
        <f>+Komunal!M27/1.2</f>
        <v>147.33333333333334</v>
      </c>
      <c r="E49" s="189"/>
      <c r="F49" s="189"/>
      <c r="G49" s="257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s="5" customFormat="1" ht="18" customHeight="1">
      <c r="A50" s="100">
        <f t="shared" si="3"/>
        <v>5</v>
      </c>
      <c r="B50" s="507" t="s">
        <v>15</v>
      </c>
      <c r="C50" s="507"/>
      <c r="D50" s="189">
        <v>176.6</v>
      </c>
      <c r="E50" s="189"/>
      <c r="F50" s="189"/>
    </row>
    <row r="51" spans="1:26" s="5" customFormat="1" ht="18" hidden="1" customHeight="1">
      <c r="A51" s="100">
        <f t="shared" si="3"/>
        <v>6</v>
      </c>
      <c r="B51" s="507" t="s">
        <v>16</v>
      </c>
      <c r="C51" s="507"/>
      <c r="D51" s="402"/>
      <c r="E51" s="189"/>
      <c r="F51" s="189"/>
    </row>
    <row r="52" spans="1:26" s="5" customFormat="1" ht="18" customHeight="1">
      <c r="A52" s="100">
        <v>6</v>
      </c>
      <c r="B52" s="507" t="s">
        <v>251</v>
      </c>
      <c r="C52" s="507"/>
      <c r="D52" s="415">
        <v>1202.8</v>
      </c>
      <c r="E52" s="415"/>
      <c r="F52" s="415"/>
    </row>
    <row r="53" spans="1:26" s="5" customFormat="1" ht="18" customHeight="1">
      <c r="A53" s="100">
        <v>7</v>
      </c>
      <c r="B53" s="507" t="s">
        <v>17</v>
      </c>
      <c r="C53" s="507"/>
      <c r="D53" s="189">
        <v>248.5</v>
      </c>
      <c r="E53" s="189"/>
      <c r="F53" s="189"/>
      <c r="M53" s="74"/>
    </row>
    <row r="54" spans="1:26" s="5" customFormat="1" ht="18" customHeight="1">
      <c r="A54" s="100">
        <f t="shared" ref="A54:A72" si="4">+A53+1</f>
        <v>8</v>
      </c>
      <c r="B54" s="507" t="s">
        <v>249</v>
      </c>
      <c r="C54" s="507"/>
      <c r="D54" s="189">
        <v>1300</v>
      </c>
      <c r="E54" s="189"/>
      <c r="F54" s="189"/>
      <c r="M54" s="237"/>
      <c r="N54" s="74"/>
      <c r="O54" s="460"/>
      <c r="P54" s="74"/>
      <c r="Q54" s="461"/>
    </row>
    <row r="55" spans="1:26" s="5" customFormat="1" ht="18" customHeight="1">
      <c r="A55" s="100">
        <f>A54+1</f>
        <v>9</v>
      </c>
      <c r="B55" s="507" t="s">
        <v>66</v>
      </c>
      <c r="C55" s="507"/>
      <c r="D55" s="189">
        <v>240</v>
      </c>
      <c r="E55" s="189"/>
      <c r="F55" s="189"/>
    </row>
    <row r="56" spans="1:26" s="5" customFormat="1" hidden="1">
      <c r="A56" s="100">
        <f t="shared" si="4"/>
        <v>10</v>
      </c>
      <c r="B56" s="507" t="s">
        <v>40</v>
      </c>
      <c r="C56" s="507"/>
      <c r="D56" s="189"/>
      <c r="E56" s="189"/>
      <c r="F56" s="189"/>
    </row>
    <row r="57" spans="1:26" s="5" customFormat="1" ht="18" hidden="1" customHeight="1">
      <c r="A57" s="100">
        <f t="shared" si="4"/>
        <v>11</v>
      </c>
      <c r="B57" s="507" t="s">
        <v>110</v>
      </c>
      <c r="C57" s="507"/>
      <c r="D57" s="189"/>
      <c r="E57" s="189"/>
      <c r="F57" s="189"/>
    </row>
    <row r="58" spans="1:26" s="5" customFormat="1" ht="18" hidden="1" customHeight="1">
      <c r="A58" s="100">
        <f t="shared" si="4"/>
        <v>12</v>
      </c>
      <c r="B58" s="507" t="s">
        <v>111</v>
      </c>
      <c r="C58" s="507"/>
      <c r="D58" s="189"/>
      <c r="E58" s="189"/>
      <c r="F58" s="189"/>
      <c r="H58" s="42"/>
    </row>
    <row r="59" spans="1:26" s="5" customFormat="1" ht="18" customHeight="1">
      <c r="A59" s="100">
        <v>10</v>
      </c>
      <c r="B59" s="507" t="s">
        <v>18</v>
      </c>
      <c r="C59" s="507"/>
      <c r="D59" s="189">
        <f>810+118</f>
        <v>928</v>
      </c>
      <c r="E59" s="189"/>
      <c r="F59" s="189"/>
      <c r="H59" s="42"/>
    </row>
    <row r="60" spans="1:26" s="5" customFormat="1" ht="18" customHeight="1">
      <c r="A60" s="100">
        <v>11</v>
      </c>
      <c r="B60" s="507" t="s">
        <v>19</v>
      </c>
      <c r="C60" s="507"/>
      <c r="D60" s="189">
        <v>345.7</v>
      </c>
      <c r="E60" s="189"/>
      <c r="F60" s="189"/>
    </row>
    <row r="61" spans="1:26" s="5" customFormat="1" ht="18" customHeight="1">
      <c r="A61" s="100">
        <f t="shared" si="4"/>
        <v>12</v>
      </c>
      <c r="B61" s="507" t="s">
        <v>59</v>
      </c>
      <c r="C61" s="507"/>
      <c r="D61" s="189">
        <v>996</v>
      </c>
      <c r="E61" s="189"/>
      <c r="F61" s="189"/>
    </row>
    <row r="62" spans="1:26">
      <c r="A62" s="100">
        <f t="shared" si="4"/>
        <v>13</v>
      </c>
      <c r="B62" s="511" t="s">
        <v>46</v>
      </c>
      <c r="C62" s="511"/>
      <c r="D62" s="190">
        <f>+D23</f>
        <v>76.5</v>
      </c>
      <c r="E62" s="189"/>
      <c r="F62" s="190"/>
    </row>
    <row r="63" spans="1:26" s="5" customFormat="1" ht="18" customHeight="1">
      <c r="A63" s="100">
        <f t="shared" si="4"/>
        <v>14</v>
      </c>
      <c r="B63" s="507" t="s">
        <v>37</v>
      </c>
      <c r="C63" s="507"/>
      <c r="D63" s="189">
        <v>984</v>
      </c>
      <c r="E63" s="189"/>
      <c r="F63" s="189"/>
    </row>
    <row r="64" spans="1:26" s="5" customFormat="1" ht="18" customHeight="1">
      <c r="A64" s="100">
        <f t="shared" si="4"/>
        <v>15</v>
      </c>
      <c r="B64" s="507" t="s">
        <v>67</v>
      </c>
      <c r="C64" s="507"/>
      <c r="D64" s="189">
        <v>320</v>
      </c>
      <c r="E64" s="189"/>
      <c r="F64" s="189"/>
    </row>
    <row r="65" spans="1:6" s="5" customFormat="1" ht="18" customHeight="1">
      <c r="A65" s="100">
        <f t="shared" si="4"/>
        <v>16</v>
      </c>
      <c r="B65" s="507" t="s">
        <v>68</v>
      </c>
      <c r="C65" s="507"/>
      <c r="D65" s="189">
        <v>140</v>
      </c>
      <c r="E65" s="189"/>
      <c r="F65" s="189"/>
    </row>
    <row r="66" spans="1:6" s="5" customFormat="1" ht="18" hidden="1" customHeight="1">
      <c r="A66" s="100">
        <f t="shared" si="4"/>
        <v>17</v>
      </c>
      <c r="B66" s="507" t="s">
        <v>38</v>
      </c>
      <c r="C66" s="507"/>
      <c r="D66" s="189"/>
      <c r="E66" s="189"/>
      <c r="F66" s="189"/>
    </row>
    <row r="67" spans="1:6" s="5" customFormat="1" ht="18" hidden="1" customHeight="1">
      <c r="A67" s="100">
        <f t="shared" si="4"/>
        <v>18</v>
      </c>
      <c r="B67" s="507" t="s">
        <v>112</v>
      </c>
      <c r="C67" s="507"/>
      <c r="D67" s="189"/>
      <c r="E67" s="189"/>
      <c r="F67" s="189"/>
    </row>
    <row r="68" spans="1:6" s="5" customFormat="1">
      <c r="A68" s="100">
        <v>17</v>
      </c>
      <c r="B68" s="507" t="s">
        <v>39</v>
      </c>
      <c r="C68" s="507"/>
      <c r="D68" s="189">
        <v>139.19999999999999</v>
      </c>
      <c r="E68" s="189"/>
      <c r="F68" s="189"/>
    </row>
    <row r="69" spans="1:6" s="5" customFormat="1">
      <c r="A69" s="100">
        <v>18</v>
      </c>
      <c r="B69" s="507" t="s">
        <v>56</v>
      </c>
      <c r="C69" s="507"/>
      <c r="D69" s="189">
        <v>25</v>
      </c>
      <c r="E69" s="189"/>
      <c r="F69" s="189"/>
    </row>
    <row r="70" spans="1:6" s="5" customFormat="1">
      <c r="A70" s="100">
        <f t="shared" si="4"/>
        <v>19</v>
      </c>
      <c r="B70" s="507" t="s">
        <v>250</v>
      </c>
      <c r="C70" s="507"/>
      <c r="D70" s="189">
        <v>3229.2</v>
      </c>
      <c r="E70" s="189"/>
      <c r="F70" s="189"/>
    </row>
    <row r="71" spans="1:6" s="5" customFormat="1">
      <c r="A71" s="100">
        <f>A70+1</f>
        <v>20</v>
      </c>
      <c r="B71" s="507" t="s">
        <v>216</v>
      </c>
      <c r="C71" s="507"/>
      <c r="D71" s="189">
        <v>180</v>
      </c>
      <c r="E71" s="189"/>
      <c r="F71" s="189"/>
    </row>
    <row r="72" spans="1:6" s="5" customFormat="1">
      <c r="A72" s="100">
        <f t="shared" si="4"/>
        <v>21</v>
      </c>
      <c r="B72" s="507" t="str">
        <f>+'Ekamutneri hamematakan'!B61</f>
        <v>Տրանսպորտի գծով</v>
      </c>
      <c r="C72" s="507"/>
      <c r="D72" s="189">
        <v>480</v>
      </c>
      <c r="E72" s="189"/>
      <c r="F72" s="189"/>
    </row>
    <row r="73" spans="1:6" s="5" customFormat="1" ht="35.85" customHeight="1">
      <c r="A73" s="100">
        <v>22</v>
      </c>
      <c r="B73" s="510" t="str">
        <f>+'Ekamutneri hamematakan'!B62</f>
        <v>Բեմականացումների հետ կապված այլ ծառայությունների և ծախսերի գծով</v>
      </c>
      <c r="C73" s="510"/>
      <c r="D73" s="189">
        <v>12750</v>
      </c>
      <c r="E73" s="189"/>
      <c r="F73" s="189"/>
    </row>
    <row r="74" spans="1:6" s="5" customFormat="1">
      <c r="A74" s="100">
        <v>23</v>
      </c>
      <c r="B74" s="507" t="str">
        <f>+'Ekamutneri hamematakan'!B63</f>
        <v>Տոմսերի վաճառքի միջնորդավճարի գծով</v>
      </c>
      <c r="C74" s="507"/>
      <c r="D74" s="189">
        <v>18807.599999999999</v>
      </c>
      <c r="E74" s="189"/>
      <c r="F74" s="189"/>
    </row>
    <row r="75" spans="1:6" s="5" customFormat="1">
      <c r="A75" s="100">
        <v>24</v>
      </c>
      <c r="B75" s="507" t="str">
        <f>+'Ekamutneri hamematakan'!B64</f>
        <v>Իրացված ապրանքների ինքնարժեք</v>
      </c>
      <c r="C75" s="507"/>
      <c r="D75" s="189">
        <v>1068.2</v>
      </c>
      <c r="E75" s="189"/>
      <c r="F75" s="189"/>
    </row>
    <row r="76" spans="1:6" s="5" customFormat="1">
      <c r="A76" s="100">
        <v>25</v>
      </c>
      <c r="B76" s="507" t="str">
        <f>+'Ekamutneri hamematakan'!B65</f>
        <v>Վառելիքի գծով</v>
      </c>
      <c r="C76" s="507"/>
      <c r="D76" s="189">
        <v>302.2</v>
      </c>
      <c r="E76" s="189"/>
      <c r="F76" s="189"/>
    </row>
    <row r="77" spans="1:6" s="5" customFormat="1">
      <c r="A77" s="100">
        <v>26</v>
      </c>
      <c r="B77" s="507" t="str">
        <f>+'Ekamutneri hamematakan'!B66</f>
        <v>Հաշվապահական ՀԾ համակարգի սպասարկում</v>
      </c>
      <c r="C77" s="507"/>
      <c r="D77" s="189">
        <v>93.3</v>
      </c>
      <c r="E77" s="189"/>
      <c r="F77" s="189"/>
    </row>
    <row r="78" spans="1:6" s="5" customFormat="1">
      <c r="A78" s="100">
        <v>27</v>
      </c>
      <c r="B78" s="507" t="str">
        <f>+'Ekamutneri hamematakan'!B67</f>
        <v>Օտարվող գույքի վերագնահատման գծով</v>
      </c>
      <c r="C78" s="507"/>
      <c r="D78" s="189">
        <v>100</v>
      </c>
      <c r="E78" s="189"/>
      <c r="F78" s="189"/>
    </row>
    <row r="79" spans="1:6" s="5" customFormat="1">
      <c r="A79" s="100">
        <v>28</v>
      </c>
      <c r="B79" s="507" t="str">
        <f>+'Ekamutneri hamematakan'!B68</f>
        <v>Թատրոնի անվտանգության ապահովման ծառայություն</v>
      </c>
      <c r="C79" s="507"/>
      <c r="D79" s="189">
        <v>3297</v>
      </c>
      <c r="E79" s="189"/>
      <c r="F79" s="189"/>
    </row>
    <row r="80" spans="1:6" s="5" customFormat="1">
      <c r="A80" s="100">
        <v>29</v>
      </c>
      <c r="B80" s="507" t="str">
        <f>+'Ekamutneri hamematakan'!B69</f>
        <v>Հաշվապահական հաշվառման ծառայության գծով</v>
      </c>
      <c r="C80" s="507"/>
      <c r="D80" s="189">
        <v>880</v>
      </c>
      <c r="E80" s="189"/>
      <c r="F80" s="189"/>
    </row>
    <row r="81" spans="1:7" s="5" customFormat="1">
      <c r="A81" s="100">
        <v>30</v>
      </c>
      <c r="B81" s="507" t="str">
        <f>+'Ekamutneri hamematakan'!B70</f>
        <v>Հեղինակային հոնորարների վճարների գծով</v>
      </c>
      <c r="C81" s="507"/>
      <c r="D81" s="189">
        <v>21261.200000000001</v>
      </c>
      <c r="E81" s="189"/>
      <c r="F81" s="189"/>
    </row>
    <row r="82" spans="1:7" s="5" customFormat="1">
      <c r="A82" s="100">
        <v>31</v>
      </c>
      <c r="B82" s="507" t="str">
        <f>+'Ekamutneri hamematakan'!B71</f>
        <v>Գովազդային և հրատարակչական վճարների գծով</v>
      </c>
      <c r="C82" s="507"/>
      <c r="D82" s="189">
        <v>6970.7</v>
      </c>
      <c r="E82" s="189"/>
      <c r="F82" s="189"/>
    </row>
    <row r="83" spans="1:7" s="5" customFormat="1">
      <c r="A83" s="100">
        <v>32</v>
      </c>
      <c r="B83" s="507" t="str">
        <f>+'Ekamutneri hamematakan'!B72</f>
        <v>Դոմենային անվան վճար</v>
      </c>
      <c r="C83" s="507"/>
      <c r="D83" s="189">
        <v>8.3000000000000007</v>
      </c>
      <c r="E83" s="189"/>
      <c r="F83" s="189"/>
    </row>
    <row r="84" spans="1:7" s="5" customFormat="1" hidden="1">
      <c r="A84" s="100"/>
      <c r="B84" s="507" t="str">
        <f>+'Ekamutneri hamematakan'!B73</f>
        <v>Հակահրդեհային համակարգի սպասարկում</v>
      </c>
      <c r="C84" s="507"/>
      <c r="D84" s="189"/>
      <c r="E84" s="189"/>
      <c r="F84" s="189"/>
    </row>
    <row r="85" spans="1:7" s="5" customFormat="1">
      <c r="A85" s="100">
        <v>33</v>
      </c>
      <c r="B85" s="507" t="str">
        <f>+'Ekamutneri hamematakan'!B74</f>
        <v>Բեմական մեխանիզմների սպասարկում</v>
      </c>
      <c r="C85" s="507"/>
      <c r="D85" s="189">
        <v>576</v>
      </c>
      <c r="E85" s="189"/>
      <c r="F85" s="189"/>
    </row>
    <row r="86" spans="1:7" s="5" customFormat="1">
      <c r="A86" s="100">
        <v>34</v>
      </c>
      <c r="B86" s="507" t="str">
        <f>+'Ekamutneri hamematakan'!B75</f>
        <v>Վարձակալություն</v>
      </c>
      <c r="C86" s="507"/>
      <c r="D86" s="487">
        <v>3027.7</v>
      </c>
      <c r="E86" s="189"/>
      <c r="F86" s="189"/>
    </row>
    <row r="87" spans="1:7" s="5" customFormat="1" hidden="1">
      <c r="A87" s="100"/>
      <c r="B87" s="507" t="str">
        <f>+'Ekamutneri hamematakan'!B76</f>
        <v>Վարկի մարում</v>
      </c>
      <c r="C87" s="507"/>
      <c r="D87" s="189"/>
      <c r="E87" s="189"/>
      <c r="F87" s="189"/>
    </row>
    <row r="88" spans="1:7" s="5" customFormat="1">
      <c r="A88" s="100">
        <v>35</v>
      </c>
      <c r="B88" s="507" t="str">
        <f>+'Ekamutneri hamematakan'!B77</f>
        <v>Գործուղման գծով</v>
      </c>
      <c r="C88" s="507"/>
      <c r="D88" s="189">
        <v>1635</v>
      </c>
      <c r="E88" s="189"/>
      <c r="F88" s="189"/>
    </row>
    <row r="89" spans="1:7" s="5" customFormat="1">
      <c r="A89" s="100">
        <v>36</v>
      </c>
      <c r="B89" s="507" t="str">
        <f>+'Ekamutneri hamematakan'!B78</f>
        <v>Նախահաշվային փաստաթղթերի մշակման գծով</v>
      </c>
      <c r="C89" s="507"/>
      <c r="D89" s="189">
        <v>200</v>
      </c>
      <c r="E89" s="189"/>
      <c r="F89" s="189"/>
    </row>
    <row r="90" spans="1:7" s="5" customFormat="1">
      <c r="A90" s="100">
        <v>37</v>
      </c>
      <c r="B90" s="507" t="str">
        <f>+'Ekamutneri hamematakan'!B79</f>
        <v>Շենքի չափագրման ծառայություններ</v>
      </c>
      <c r="C90" s="507"/>
      <c r="D90" s="189">
        <v>330</v>
      </c>
      <c r="E90" s="189"/>
      <c r="F90" s="189"/>
    </row>
    <row r="91" spans="1:7" s="5" customFormat="1">
      <c r="A91" s="100">
        <v>38</v>
      </c>
      <c r="B91" s="112" t="s">
        <v>296</v>
      </c>
      <c r="C91" s="112"/>
      <c r="D91" s="189">
        <v>970</v>
      </c>
      <c r="E91" s="189"/>
      <c r="F91" s="189"/>
    </row>
    <row r="92" spans="1:7" s="5" customFormat="1">
      <c r="A92" s="100">
        <v>39</v>
      </c>
      <c r="B92" s="112" t="s">
        <v>294</v>
      </c>
      <c r="C92" s="112"/>
      <c r="D92" s="189">
        <v>550</v>
      </c>
      <c r="E92" s="189"/>
      <c r="F92" s="189"/>
    </row>
    <row r="93" spans="1:7" s="5" customFormat="1">
      <c r="A93" s="100">
        <v>40</v>
      </c>
      <c r="B93" s="507" t="str">
        <f>+'Ekamutneri hamematakan'!B82</f>
        <v>Շահութահարկի գծով</v>
      </c>
      <c r="C93" s="507"/>
      <c r="D93" s="189">
        <v>153.6</v>
      </c>
      <c r="E93" s="189"/>
      <c r="F93" s="189"/>
    </row>
    <row r="94" spans="1:7" s="5" customFormat="1">
      <c r="A94" s="100">
        <v>41</v>
      </c>
      <c r="B94" s="112" t="s">
        <v>295</v>
      </c>
      <c r="C94" s="112"/>
      <c r="D94" s="189">
        <v>17.2</v>
      </c>
      <c r="E94" s="189"/>
      <c r="F94" s="189"/>
    </row>
    <row r="95" spans="1:7" s="5" customFormat="1">
      <c r="A95" s="100">
        <v>42</v>
      </c>
      <c r="B95" s="507" t="s">
        <v>293</v>
      </c>
      <c r="C95" s="507"/>
      <c r="D95" s="189">
        <v>997</v>
      </c>
      <c r="E95" s="189"/>
      <c r="F95" s="189"/>
    </row>
    <row r="96" spans="1:7" s="5" customFormat="1">
      <c r="A96" s="100">
        <v>43</v>
      </c>
      <c r="B96" s="507" t="s">
        <v>288</v>
      </c>
      <c r="C96" s="507"/>
      <c r="D96" s="189">
        <v>662.5</v>
      </c>
      <c r="E96" s="189"/>
      <c r="F96" s="189"/>
      <c r="G96" s="47"/>
    </row>
    <row r="97" spans="1:7" s="5" customFormat="1">
      <c r="A97" s="100">
        <v>44</v>
      </c>
      <c r="B97" s="112" t="s">
        <v>298</v>
      </c>
      <c r="C97" s="112"/>
      <c r="D97" s="189">
        <v>796</v>
      </c>
      <c r="E97" s="189"/>
      <c r="F97" s="189"/>
      <c r="G97" s="47"/>
    </row>
    <row r="98" spans="1:7" s="5" customFormat="1">
      <c r="A98" s="100">
        <v>45</v>
      </c>
      <c r="B98" s="112" t="s">
        <v>299</v>
      </c>
      <c r="C98" s="112"/>
      <c r="D98" s="189">
        <v>988</v>
      </c>
      <c r="E98" s="189"/>
      <c r="F98" s="189"/>
      <c r="G98" s="47"/>
    </row>
    <row r="99" spans="1:7" s="5" customFormat="1">
      <c r="A99" s="100">
        <v>46</v>
      </c>
      <c r="B99" s="507" t="s">
        <v>20</v>
      </c>
      <c r="C99" s="507"/>
      <c r="D99" s="189">
        <v>31061.8</v>
      </c>
      <c r="E99" s="189"/>
      <c r="F99" s="189"/>
    </row>
    <row r="100" spans="1:7" s="380" customFormat="1" ht="13.5">
      <c r="A100" s="378">
        <f t="shared" ref="A100" si="5">+A99+0.1</f>
        <v>46.1</v>
      </c>
      <c r="B100" s="509" t="s">
        <v>69</v>
      </c>
      <c r="C100" s="509"/>
      <c r="D100" s="382">
        <v>26207.4</v>
      </c>
      <c r="E100" s="382"/>
      <c r="F100" s="382"/>
      <c r="G100" s="384"/>
    </row>
    <row r="101" spans="1:7" s="380" customFormat="1">
      <c r="A101" s="100">
        <v>47</v>
      </c>
      <c r="B101" s="507" t="s">
        <v>370</v>
      </c>
      <c r="C101" s="507"/>
      <c r="D101" s="189">
        <v>4000</v>
      </c>
      <c r="E101" s="382"/>
      <c r="F101" s="382"/>
      <c r="G101" s="384"/>
    </row>
    <row r="102" spans="1:7" s="5" customFormat="1">
      <c r="A102" s="100">
        <v>48</v>
      </c>
      <c r="B102" s="507" t="s">
        <v>70</v>
      </c>
      <c r="C102" s="507"/>
      <c r="D102" s="189">
        <v>467.2</v>
      </c>
      <c r="E102" s="189"/>
      <c r="F102" s="189"/>
    </row>
    <row r="103" spans="1:7" s="13" customFormat="1" hidden="1">
      <c r="A103" s="100">
        <f>+A102+1</f>
        <v>49</v>
      </c>
      <c r="B103" s="507" t="s">
        <v>60</v>
      </c>
      <c r="C103" s="507"/>
      <c r="D103" s="189"/>
      <c r="E103" s="189"/>
      <c r="F103" s="189"/>
      <c r="G103" s="43"/>
    </row>
    <row r="104" spans="1:7" ht="23.25" customHeight="1">
      <c r="A104" s="44"/>
      <c r="B104" s="508" t="s">
        <v>215</v>
      </c>
      <c r="C104" s="508"/>
      <c r="D104" s="224">
        <f>SUM(D43,D47:D52,D53:D99,D101:D103)</f>
        <v>364567.28333333338</v>
      </c>
      <c r="E104" s="189"/>
      <c r="F104" s="190"/>
      <c r="G104" s="221">
        <f>+D40-D104</f>
        <v>1.6666666662786156E-2</v>
      </c>
    </row>
    <row r="105" spans="1:7" ht="18.75" customHeight="1">
      <c r="B105" s="45"/>
      <c r="C105" s="7"/>
    </row>
    <row r="106" spans="1:7" s="5" customFormat="1" ht="26.25" hidden="1" customHeight="1">
      <c r="B106" s="98" t="s">
        <v>255</v>
      </c>
      <c r="C106" s="226" t="s">
        <v>257</v>
      </c>
      <c r="D106" s="13"/>
      <c r="E106" s="13"/>
      <c r="F106" s="13"/>
    </row>
    <row r="107" spans="1:7" s="5" customFormat="1" ht="12.95" hidden="1" customHeight="1">
      <c r="B107" s="91"/>
      <c r="C107" s="375" t="s">
        <v>86</v>
      </c>
      <c r="D107" s="377"/>
      <c r="E107" s="377"/>
      <c r="F107" s="377"/>
    </row>
    <row r="108" spans="1:7" s="5" customFormat="1" ht="27.2" hidden="1" customHeight="1">
      <c r="B108" s="98" t="s">
        <v>256</v>
      </c>
      <c r="C108" s="226" t="s">
        <v>258</v>
      </c>
      <c r="D108" s="13"/>
      <c r="E108" s="13"/>
      <c r="F108" s="13"/>
    </row>
    <row r="109" spans="1:7" s="5" customFormat="1" ht="13.5" hidden="1" customHeight="1">
      <c r="C109" s="375" t="s">
        <v>86</v>
      </c>
      <c r="D109" s="377"/>
      <c r="E109" s="377"/>
      <c r="F109" s="377"/>
    </row>
    <row r="110" spans="1:7" s="5" customFormat="1" hidden="1">
      <c r="B110" s="74" t="s">
        <v>166</v>
      </c>
      <c r="D110" s="34"/>
      <c r="E110" s="34"/>
      <c r="F110" s="34"/>
    </row>
    <row r="111" spans="1:7" s="5" customFormat="1" ht="94.5" customHeight="1">
      <c r="B111" s="356" t="s">
        <v>184</v>
      </c>
      <c r="D111" s="269" t="s">
        <v>191</v>
      </c>
      <c r="G111" s="34"/>
    </row>
    <row r="112" spans="1:7" s="5" customFormat="1" ht="40.5" customHeight="1">
      <c r="B112" s="196"/>
      <c r="C112" s="69"/>
      <c r="G112" s="34"/>
    </row>
    <row r="113" spans="4:6" s="5" customFormat="1">
      <c r="D113" s="34"/>
      <c r="E113" s="34"/>
      <c r="F113" s="34"/>
    </row>
    <row r="114" spans="4:6" s="5" customFormat="1">
      <c r="D114" s="34"/>
      <c r="E114" s="34"/>
      <c r="F114" s="34"/>
    </row>
  </sheetData>
  <sheetProtection formatCells="0" formatColumns="0" formatRows="0" insertColumns="0" insertRows="0" insertHyperlinks="0" deleteColumns="0" deleteRows="0" sort="0"/>
  <mergeCells count="79">
    <mergeCell ref="B86:C86"/>
    <mergeCell ref="B87:C87"/>
    <mergeCell ref="B88:C88"/>
    <mergeCell ref="B89:C89"/>
    <mergeCell ref="B27:C27"/>
    <mergeCell ref="B80:C80"/>
    <mergeCell ref="B81:C81"/>
    <mergeCell ref="B82:C82"/>
    <mergeCell ref="B83:C83"/>
    <mergeCell ref="B29:C29"/>
    <mergeCell ref="B43:C43"/>
    <mergeCell ref="B47:C47"/>
    <mergeCell ref="B44:C44"/>
    <mergeCell ref="B45:C45"/>
    <mergeCell ref="B46:C46"/>
    <mergeCell ref="B30:C30"/>
    <mergeCell ref="B26:C26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31:C31"/>
    <mergeCell ref="B32:C32"/>
    <mergeCell ref="B33:C33"/>
    <mergeCell ref="B39:C39"/>
    <mergeCell ref="B42:C42"/>
    <mergeCell ref="B40:C40"/>
    <mergeCell ref="B53:C53"/>
    <mergeCell ref="B54:C54"/>
    <mergeCell ref="B55:C55"/>
    <mergeCell ref="B56:C56"/>
    <mergeCell ref="B48:C48"/>
    <mergeCell ref="B49:C49"/>
    <mergeCell ref="B50:C50"/>
    <mergeCell ref="B51:C51"/>
    <mergeCell ref="B52:C52"/>
    <mergeCell ref="B57:C57"/>
    <mergeCell ref="B58:C58"/>
    <mergeCell ref="B59:C59"/>
    <mergeCell ref="B60:C60"/>
    <mergeCell ref="B61:C61"/>
    <mergeCell ref="B67:C67"/>
    <mergeCell ref="B68:C68"/>
    <mergeCell ref="B69:C69"/>
    <mergeCell ref="B70:C70"/>
    <mergeCell ref="B62:C62"/>
    <mergeCell ref="B63:C63"/>
    <mergeCell ref="B64:C64"/>
    <mergeCell ref="B65:C65"/>
    <mergeCell ref="B66:C66"/>
    <mergeCell ref="B71:C71"/>
    <mergeCell ref="B72:C72"/>
    <mergeCell ref="B95:C95"/>
    <mergeCell ref="B96:C96"/>
    <mergeCell ref="B99:C99"/>
    <mergeCell ref="B73:C73"/>
    <mergeCell ref="B74:C74"/>
    <mergeCell ref="B75:C75"/>
    <mergeCell ref="B76:C76"/>
    <mergeCell ref="B77:C77"/>
    <mergeCell ref="B78:C78"/>
    <mergeCell ref="B79:C79"/>
    <mergeCell ref="B84:C84"/>
    <mergeCell ref="B90:C90"/>
    <mergeCell ref="B93:C93"/>
    <mergeCell ref="B85:C85"/>
    <mergeCell ref="B101:C101"/>
    <mergeCell ref="B104:C104"/>
    <mergeCell ref="B102:C102"/>
    <mergeCell ref="B103:C103"/>
    <mergeCell ref="B100:C100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105</xdr:row>
                <xdr:rowOff>0</xdr:rowOff>
              </from>
              <to>
                <xdr:col>3</xdr:col>
                <xdr:colOff>95250</xdr:colOff>
                <xdr:row>111</xdr:row>
                <xdr:rowOff>66675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50"/>
  <sheetViews>
    <sheetView tabSelected="1" view="pageBreakPreview" topLeftCell="A100" zoomScaleSheetLayoutView="100" workbookViewId="0">
      <selection activeCell="C128" sqref="C128"/>
    </sheetView>
  </sheetViews>
  <sheetFormatPr defaultColWidth="9.140625" defaultRowHeight="13.5"/>
  <cols>
    <col min="1" max="1" width="7.28515625" style="72" customWidth="1"/>
    <col min="2" max="2" width="40.140625" style="72" customWidth="1"/>
    <col min="3" max="3" width="38.42578125" style="72" customWidth="1"/>
    <col min="4" max="4" width="30.42578125" style="72" customWidth="1"/>
    <col min="5" max="5" width="4.140625" style="71" bestFit="1" customWidth="1"/>
    <col min="6" max="6" width="23.140625" style="93" customWidth="1"/>
    <col min="7" max="7" width="23.140625" style="74" customWidth="1"/>
    <col min="8" max="8" width="1.5703125" style="74" customWidth="1"/>
    <col min="9" max="9" width="1.7109375" style="74" customWidth="1"/>
    <col min="10" max="10" width="11.85546875" style="74" customWidth="1"/>
    <col min="11" max="13" width="9.140625" style="71"/>
    <col min="14" max="16384" width="9.140625" style="72"/>
  </cols>
  <sheetData>
    <row r="1" spans="1:13" s="65" customFormat="1" ht="17.25">
      <c r="A1" s="63"/>
      <c r="B1" s="64"/>
      <c r="C1" s="64"/>
      <c r="D1" s="409" t="s">
        <v>163</v>
      </c>
      <c r="E1" s="271">
        <f>+'Ekamut-caxs'!E1+1</f>
        <v>12</v>
      </c>
      <c r="F1" s="91"/>
      <c r="G1" s="34"/>
      <c r="H1" s="34"/>
      <c r="I1" s="34"/>
      <c r="J1" s="34"/>
      <c r="K1" s="66"/>
      <c r="L1" s="66"/>
      <c r="M1" s="66"/>
    </row>
    <row r="2" spans="1:13" s="65" customFormat="1" ht="17.25">
      <c r="A2" s="63"/>
      <c r="B2" s="63"/>
      <c r="C2" s="63"/>
      <c r="D2" s="410" t="s">
        <v>32</v>
      </c>
      <c r="E2" s="185"/>
      <c r="F2" s="91"/>
      <c r="G2" s="34"/>
      <c r="H2" s="34"/>
      <c r="I2" s="34"/>
      <c r="J2" s="34"/>
      <c r="K2" s="66"/>
      <c r="L2" s="66"/>
      <c r="M2" s="66"/>
    </row>
    <row r="3" spans="1:13" s="65" customFormat="1" ht="17.25">
      <c r="A3" s="63"/>
      <c r="B3" s="63"/>
      <c r="C3" s="63"/>
      <c r="D3" s="410" t="s">
        <v>22</v>
      </c>
      <c r="E3" s="185"/>
      <c r="F3" s="91"/>
      <c r="G3" s="34"/>
      <c r="H3" s="34"/>
      <c r="I3" s="34"/>
      <c r="J3" s="34"/>
      <c r="K3" s="66"/>
      <c r="L3" s="66"/>
      <c r="M3" s="66"/>
    </row>
    <row r="4" spans="1:13" s="65" customFormat="1" ht="22.5" customHeight="1">
      <c r="A4" s="63"/>
      <c r="B4" s="63"/>
      <c r="C4" s="63"/>
      <c r="D4" s="411" t="str">
        <f>+'Ekamut-caxs'!D4</f>
        <v>«---------» ---------------- 2025 թ.</v>
      </c>
      <c r="E4" s="141"/>
      <c r="F4" s="91"/>
      <c r="G4" s="34"/>
      <c r="H4" s="34"/>
      <c r="I4" s="34"/>
      <c r="J4" s="34"/>
      <c r="K4" s="66"/>
      <c r="L4" s="66"/>
      <c r="M4" s="66"/>
    </row>
    <row r="5" spans="1:13" s="65" customFormat="1" ht="22.5" customHeight="1">
      <c r="A5" s="63"/>
      <c r="B5" s="63"/>
      <c r="C5" s="63"/>
      <c r="D5" s="411" t="str">
        <f>+'Ekamut-caxs'!D5</f>
        <v>հ. --------------- - Ա որոշմամբ</v>
      </c>
      <c r="E5" s="141"/>
      <c r="F5" s="91"/>
      <c r="G5" s="34"/>
      <c r="H5" s="34"/>
      <c r="I5" s="34"/>
      <c r="J5" s="34"/>
      <c r="K5" s="66"/>
      <c r="L5" s="66"/>
      <c r="M5" s="66"/>
    </row>
    <row r="6" spans="1:13" s="65" customFormat="1" ht="24.75" customHeight="1">
      <c r="A6" s="63"/>
      <c r="B6" s="63"/>
      <c r="C6" s="63"/>
      <c r="D6" s="411"/>
      <c r="E6" s="141"/>
      <c r="F6" s="91"/>
      <c r="G6" s="34"/>
      <c r="H6" s="34"/>
      <c r="I6" s="34"/>
      <c r="J6" s="34"/>
      <c r="K6" s="66"/>
      <c r="L6" s="66"/>
      <c r="M6" s="66"/>
    </row>
    <row r="7" spans="1:13" s="65" customFormat="1" ht="17.25">
      <c r="A7" s="63"/>
      <c r="B7" s="63"/>
      <c r="C7" s="63"/>
      <c r="D7" s="409" t="s">
        <v>186</v>
      </c>
      <c r="E7" s="91">
        <f>+'Ekamut-caxs'!E7+1</f>
        <v>12</v>
      </c>
      <c r="F7" s="91"/>
      <c r="G7" s="34"/>
      <c r="H7" s="34"/>
      <c r="I7" s="34"/>
      <c r="J7" s="34"/>
      <c r="K7" s="66"/>
      <c r="L7" s="66"/>
      <c r="M7" s="66"/>
    </row>
    <row r="8" spans="1:13" s="65" customFormat="1" ht="17.25">
      <c r="A8" s="63"/>
      <c r="B8" s="63"/>
      <c r="C8" s="63"/>
      <c r="D8" s="410" t="s">
        <v>32</v>
      </c>
      <c r="E8" s="141"/>
      <c r="F8" s="91"/>
      <c r="G8" s="34"/>
      <c r="H8" s="34"/>
      <c r="I8" s="34"/>
      <c r="J8" s="34"/>
      <c r="K8" s="66"/>
      <c r="L8" s="66"/>
      <c r="M8" s="66"/>
    </row>
    <row r="9" spans="1:13" s="65" customFormat="1" ht="17.25">
      <c r="A9" s="63"/>
      <c r="B9" s="63"/>
      <c r="C9" s="63"/>
      <c r="D9" s="410" t="s">
        <v>22</v>
      </c>
      <c r="E9" s="141"/>
      <c r="F9" s="91"/>
      <c r="G9" s="34"/>
      <c r="H9" s="34"/>
      <c r="I9" s="34"/>
      <c r="J9" s="34"/>
      <c r="K9" s="66"/>
      <c r="L9" s="66"/>
      <c r="M9" s="66"/>
    </row>
    <row r="10" spans="1:13" s="65" customFormat="1" ht="23.25" customHeight="1">
      <c r="A10" s="63"/>
      <c r="B10" s="63"/>
      <c r="C10" s="63"/>
      <c r="D10" s="411" t="str">
        <f>+'Ekamut-caxs'!D10</f>
        <v>12. 05. 2025 թ.</v>
      </c>
      <c r="E10" s="141"/>
      <c r="F10" s="91"/>
      <c r="G10" s="34"/>
      <c r="H10" s="34"/>
      <c r="I10" s="34"/>
      <c r="J10" s="34"/>
      <c r="K10" s="66"/>
      <c r="L10" s="66"/>
      <c r="M10" s="66"/>
    </row>
    <row r="11" spans="1:13" s="65" customFormat="1" ht="22.5" customHeight="1">
      <c r="A11" s="63"/>
      <c r="B11" s="63"/>
      <c r="C11" s="63"/>
      <c r="D11" s="411" t="str">
        <f>+'Ekamut-caxs'!D11</f>
        <v>հ. 1779 - Ա որոշմամբ</v>
      </c>
      <c r="E11" s="185"/>
      <c r="F11" s="91"/>
      <c r="G11" s="34"/>
      <c r="H11" s="34"/>
      <c r="I11" s="34"/>
      <c r="J11" s="34"/>
      <c r="K11" s="66"/>
      <c r="L11" s="66"/>
      <c r="M11" s="66"/>
    </row>
    <row r="12" spans="1:13" s="65" customFormat="1" ht="23.25" customHeight="1">
      <c r="A12" s="534" t="s">
        <v>33</v>
      </c>
      <c r="B12" s="534"/>
      <c r="C12" s="534"/>
      <c r="D12" s="534"/>
      <c r="E12" s="403"/>
      <c r="F12" s="91"/>
      <c r="G12" s="34"/>
      <c r="H12" s="34"/>
      <c r="I12" s="34"/>
      <c r="J12" s="34"/>
      <c r="K12" s="66"/>
      <c r="L12" s="66"/>
      <c r="M12" s="66"/>
    </row>
    <row r="13" spans="1:13" s="419" customFormat="1" ht="29.25" customHeight="1">
      <c r="A13" s="535" t="str">
        <f>+'Ekamut-caxs'!A14</f>
        <v xml:space="preserve">«Երևանի Հ.Ղափլանյանի անվան դրամատիկական թատրոն» ՀՈԱԿ-ի  </v>
      </c>
      <c r="B13" s="535"/>
      <c r="C13" s="535"/>
      <c r="D13" s="535"/>
      <c r="E13" s="266"/>
      <c r="F13" s="92"/>
      <c r="G13" s="3"/>
      <c r="H13" s="3"/>
      <c r="I13" s="3"/>
      <c r="J13" s="34"/>
      <c r="K13" s="5"/>
      <c r="L13" s="5"/>
      <c r="M13" s="5"/>
    </row>
    <row r="14" spans="1:13" s="6" customFormat="1" ht="18.75" customHeight="1">
      <c r="A14" s="515" t="s">
        <v>243</v>
      </c>
      <c r="B14" s="515"/>
      <c r="C14" s="515"/>
      <c r="D14" s="515"/>
      <c r="E14" s="267"/>
      <c r="F14" s="91"/>
      <c r="G14" s="34"/>
      <c r="H14" s="34"/>
      <c r="I14" s="34"/>
      <c r="J14" s="34"/>
      <c r="K14" s="5"/>
      <c r="L14" s="5"/>
      <c r="M14" s="5"/>
    </row>
    <row r="15" spans="1:13" s="6" customFormat="1" ht="17.25">
      <c r="A15" s="67"/>
      <c r="B15" s="67"/>
      <c r="C15" s="67"/>
      <c r="D15" s="67"/>
      <c r="E15" s="267"/>
      <c r="F15" s="91"/>
      <c r="G15" s="34"/>
      <c r="H15" s="34"/>
      <c r="I15" s="34"/>
      <c r="J15" s="34"/>
      <c r="K15" s="5"/>
      <c r="L15" s="5"/>
      <c r="M15" s="5"/>
    </row>
    <row r="16" spans="1:13" s="65" customFormat="1" ht="15" customHeight="1">
      <c r="A16" s="63"/>
      <c r="B16" s="63"/>
      <c r="C16" s="63"/>
      <c r="D16" s="68" t="s">
        <v>34</v>
      </c>
      <c r="E16" s="404"/>
      <c r="F16" s="91"/>
      <c r="G16" s="34"/>
      <c r="H16" s="34"/>
      <c r="I16" s="34"/>
      <c r="J16" s="34"/>
      <c r="K16" s="66"/>
      <c r="L16" s="66"/>
      <c r="M16" s="66"/>
    </row>
    <row r="17" spans="1:13" s="7" customFormat="1" ht="27.2" customHeight="1">
      <c r="A17" s="78" t="s">
        <v>3</v>
      </c>
      <c r="B17" s="536" t="s">
        <v>23</v>
      </c>
      <c r="C17" s="537"/>
      <c r="D17" s="73" t="s">
        <v>35</v>
      </c>
      <c r="E17" s="405"/>
      <c r="F17" s="93"/>
      <c r="G17" s="74"/>
      <c r="H17" s="74"/>
      <c r="I17" s="74"/>
      <c r="J17" s="220"/>
      <c r="K17" s="74"/>
      <c r="L17" s="74"/>
      <c r="M17" s="74"/>
    </row>
    <row r="18" spans="1:13" s="65" customFormat="1" ht="39" customHeight="1">
      <c r="A18" s="10" t="s">
        <v>7</v>
      </c>
      <c r="B18" s="520" t="s">
        <v>24</v>
      </c>
      <c r="C18" s="521"/>
      <c r="D18" s="209">
        <f>+'Dramakani hamematakan'!C6</f>
        <v>20081</v>
      </c>
      <c r="E18" s="406"/>
      <c r="F18" s="400"/>
      <c r="G18" s="37"/>
      <c r="H18" s="219"/>
      <c r="I18" s="219"/>
      <c r="J18" s="189"/>
      <c r="K18" s="66"/>
      <c r="L18" s="66"/>
      <c r="M18" s="66"/>
    </row>
    <row r="19" spans="1:13" s="65" customFormat="1" ht="27.2" customHeight="1">
      <c r="A19" s="10" t="s">
        <v>9</v>
      </c>
      <c r="B19" s="520" t="s">
        <v>73</v>
      </c>
      <c r="C19" s="521"/>
      <c r="D19" s="209">
        <f>SUM(D20:D27,D31:D38)</f>
        <v>418171.93999999989</v>
      </c>
      <c r="E19" s="407"/>
      <c r="F19" s="227"/>
      <c r="G19" s="34"/>
      <c r="H19" s="34"/>
      <c r="I19" s="34"/>
      <c r="J19" s="34"/>
      <c r="K19" s="66"/>
      <c r="L19" s="66"/>
      <c r="M19" s="66"/>
    </row>
    <row r="20" spans="1:13" s="65" customFormat="1" ht="17.25">
      <c r="A20" s="51">
        <v>1</v>
      </c>
      <c r="B20" s="522" t="s">
        <v>108</v>
      </c>
      <c r="C20" s="523"/>
      <c r="D20" s="201">
        <f>+'Pastaci finansav.'!C13</f>
        <v>250393</v>
      </c>
      <c r="E20" s="268"/>
      <c r="F20" s="91"/>
      <c r="G20" s="34"/>
      <c r="H20" s="34"/>
      <c r="I20" s="34"/>
      <c r="J20" s="34"/>
      <c r="K20" s="66"/>
      <c r="L20" s="66"/>
      <c r="M20" s="66"/>
    </row>
    <row r="21" spans="1:13" s="65" customFormat="1" ht="17.25" hidden="1">
      <c r="A21" s="51">
        <f>+A20+1</f>
        <v>2</v>
      </c>
      <c r="B21" s="538" t="s">
        <v>176</v>
      </c>
      <c r="C21" s="539"/>
      <c r="D21" s="201">
        <f>+'Pastaci finansav.'!D13</f>
        <v>0</v>
      </c>
      <c r="E21" s="268"/>
      <c r="F21" s="91"/>
      <c r="G21" s="34"/>
      <c r="H21" s="34"/>
      <c r="I21" s="34"/>
      <c r="J21" s="34"/>
      <c r="K21" s="66"/>
      <c r="L21" s="66"/>
      <c r="M21" s="66"/>
    </row>
    <row r="22" spans="1:13" s="65" customFormat="1" ht="17.25" hidden="1">
      <c r="A22" s="51">
        <f t="shared" ref="A22:A26" si="0">+A21+1</f>
        <v>3</v>
      </c>
      <c r="B22" s="516" t="s">
        <v>221</v>
      </c>
      <c r="C22" s="516"/>
      <c r="D22" s="201">
        <f>+'Ekamut-caxs'!D20</f>
        <v>0</v>
      </c>
      <c r="E22" s="268"/>
      <c r="F22" s="91"/>
      <c r="G22" s="34"/>
      <c r="H22" s="34"/>
      <c r="I22" s="34"/>
      <c r="J22" s="34"/>
      <c r="K22" s="66"/>
      <c r="L22" s="66"/>
      <c r="M22" s="66"/>
    </row>
    <row r="23" spans="1:13" s="65" customFormat="1" ht="17.25">
      <c r="A23" s="51">
        <v>2</v>
      </c>
      <c r="B23" s="522" t="str">
        <f>+'Ekamut-caxs'!B21</f>
        <v>Տոմսերի վաճառքից</v>
      </c>
      <c r="C23" s="523"/>
      <c r="D23" s="201">
        <f>+'Ekamut-caxs'!D21*1.2</f>
        <v>129999.95999999999</v>
      </c>
      <c r="E23" s="268"/>
      <c r="F23" s="2"/>
      <c r="G23" s="34"/>
      <c r="H23" s="34"/>
      <c r="I23" s="34"/>
      <c r="J23" s="34"/>
      <c r="K23" s="66"/>
      <c r="L23" s="66"/>
      <c r="M23" s="66"/>
    </row>
    <row r="24" spans="1:13" s="65" customFormat="1" ht="17.25">
      <c r="A24" s="51">
        <v>3</v>
      </c>
      <c r="B24" s="522" t="s">
        <v>45</v>
      </c>
      <c r="C24" s="523"/>
      <c r="D24" s="490">
        <v>3591.6</v>
      </c>
      <c r="E24" s="268"/>
      <c r="F24" s="91"/>
      <c r="G24" s="34"/>
      <c r="H24" s="34"/>
      <c r="I24" s="34"/>
      <c r="J24" s="34"/>
      <c r="K24" s="66"/>
      <c r="L24" s="66"/>
      <c r="M24" s="66"/>
    </row>
    <row r="25" spans="1:13" s="65" customFormat="1" ht="17.25">
      <c r="A25" s="51">
        <f t="shared" si="0"/>
        <v>4</v>
      </c>
      <c r="B25" s="522" t="s">
        <v>55</v>
      </c>
      <c r="C25" s="523"/>
      <c r="D25" s="201">
        <f>+'Ekamut-caxs'!D23*1.2</f>
        <v>91.8</v>
      </c>
      <c r="E25" s="268"/>
      <c r="F25" s="91"/>
      <c r="G25" s="34"/>
      <c r="H25" s="34"/>
      <c r="I25" s="34"/>
      <c r="J25" s="34"/>
      <c r="K25" s="66"/>
      <c r="L25" s="66"/>
      <c r="M25" s="66"/>
    </row>
    <row r="26" spans="1:13" s="65" customFormat="1" ht="17.25" hidden="1">
      <c r="A26" s="51">
        <f t="shared" si="0"/>
        <v>5</v>
      </c>
      <c r="B26" s="522" t="s">
        <v>175</v>
      </c>
      <c r="C26" s="523"/>
      <c r="D26" s="201">
        <f>+'Ekamut-caxs'!D24*1.2</f>
        <v>0</v>
      </c>
      <c r="E26" s="268"/>
      <c r="F26" s="94"/>
      <c r="G26" s="86"/>
      <c r="H26" s="86"/>
      <c r="I26" s="86"/>
      <c r="J26" s="34"/>
      <c r="K26" s="66"/>
      <c r="L26" s="66"/>
      <c r="M26" s="66"/>
    </row>
    <row r="27" spans="1:13" s="65" customFormat="1" ht="17.25">
      <c r="A27" s="51">
        <v>5</v>
      </c>
      <c r="B27" s="522" t="s">
        <v>227</v>
      </c>
      <c r="C27" s="523"/>
      <c r="D27" s="201">
        <f>+D28+D29+D30</f>
        <v>15685.679999999998</v>
      </c>
      <c r="E27" s="268"/>
      <c r="F27" s="94"/>
      <c r="G27" s="86"/>
      <c r="H27" s="86"/>
      <c r="I27" s="86"/>
      <c r="J27" s="34"/>
      <c r="K27" s="66"/>
      <c r="L27" s="66"/>
      <c r="M27" s="66"/>
    </row>
    <row r="28" spans="1:13" s="65" customFormat="1" ht="17.25">
      <c r="A28" s="398">
        <v>5.0999999999999996</v>
      </c>
      <c r="B28" s="524" t="str">
        <f>+'Ekamut-caxs'!B26</f>
        <v xml:space="preserve">Երևանի քաղաքապետարանից </v>
      </c>
      <c r="C28" s="525"/>
      <c r="D28" s="201">
        <f>+'Ekamut-caxs'!D26*1.2</f>
        <v>13760.88</v>
      </c>
      <c r="E28" s="268"/>
      <c r="F28" s="387"/>
      <c r="G28" s="86"/>
      <c r="H28" s="86"/>
      <c r="I28" s="86"/>
      <c r="J28" s="34"/>
      <c r="K28" s="66"/>
      <c r="L28" s="66"/>
      <c r="M28" s="66"/>
    </row>
    <row r="29" spans="1:13" s="390" customFormat="1" ht="17.25">
      <c r="A29" s="398">
        <v>5.2</v>
      </c>
      <c r="B29" s="524" t="str">
        <f>+'Ekamut-caxs'!B27</f>
        <v>«Fast bank» ՓԲԸ-ից</v>
      </c>
      <c r="C29" s="525"/>
      <c r="D29" s="201">
        <v>724.8</v>
      </c>
      <c r="E29" s="386"/>
      <c r="F29" s="387"/>
      <c r="G29" s="388"/>
      <c r="H29" s="388"/>
      <c r="I29" s="388"/>
      <c r="J29" s="389"/>
    </row>
    <row r="30" spans="1:13" s="390" customFormat="1" ht="17.25">
      <c r="A30" s="398">
        <v>5.3</v>
      </c>
      <c r="B30" s="481" t="s">
        <v>368</v>
      </c>
      <c r="D30" s="201">
        <v>1200</v>
      </c>
      <c r="E30" s="386"/>
      <c r="F30" s="387"/>
      <c r="G30" s="388"/>
      <c r="H30" s="388"/>
      <c r="I30" s="388"/>
      <c r="J30" s="389"/>
    </row>
    <row r="31" spans="1:13" s="66" customFormat="1" ht="17.25">
      <c r="A31" s="51">
        <v>6</v>
      </c>
      <c r="B31" s="518" t="s">
        <v>25</v>
      </c>
      <c r="C31" s="519"/>
      <c r="D31" s="201">
        <v>8921.2999999999993</v>
      </c>
      <c r="E31" s="268"/>
      <c r="F31" s="94"/>
      <c r="G31" s="86"/>
      <c r="H31" s="86"/>
      <c r="I31" s="86"/>
      <c r="J31" s="34"/>
    </row>
    <row r="32" spans="1:13" s="65" customFormat="1" ht="17.25">
      <c r="A32" s="51">
        <v>7</v>
      </c>
      <c r="B32" s="522" t="s">
        <v>8</v>
      </c>
      <c r="C32" s="523"/>
      <c r="D32" s="201">
        <f>+'Ekamut-caxs'!D32</f>
        <v>312</v>
      </c>
      <c r="E32" s="268"/>
      <c r="F32" s="94"/>
      <c r="G32" s="86"/>
      <c r="H32" s="86"/>
      <c r="I32" s="86"/>
      <c r="J32" s="34"/>
      <c r="K32" s="66"/>
      <c r="L32" s="66"/>
      <c r="M32" s="66"/>
    </row>
    <row r="33" spans="1:13" s="66" customFormat="1" ht="17.25">
      <c r="A33" s="51">
        <v>8</v>
      </c>
      <c r="B33" s="518" t="str">
        <f>+'Ekamutneri hamematakan'!B22</f>
        <v>Ապրանքների իրացումից</v>
      </c>
      <c r="C33" s="519"/>
      <c r="D33" s="201">
        <f>+'Ekamut-caxs'!D33*1.2</f>
        <v>2018.3999999999999</v>
      </c>
      <c r="E33" s="268"/>
      <c r="F33" s="94"/>
      <c r="G33" s="86"/>
      <c r="H33" s="86"/>
      <c r="I33" s="86"/>
      <c r="J33" s="34"/>
    </row>
    <row r="34" spans="1:13" s="66" customFormat="1" ht="17.25">
      <c r="A34" s="51">
        <v>9</v>
      </c>
      <c r="B34" s="518" t="str">
        <f>+'Ekamutneri hamematakan'!B23</f>
        <v>Ծառայությունների մատուցումից</v>
      </c>
      <c r="C34" s="519"/>
      <c r="D34" s="201">
        <f>+'Ekamut-caxs'!D34*1.2</f>
        <v>7137.5999999999995</v>
      </c>
      <c r="E34" s="268"/>
      <c r="F34" s="94"/>
      <c r="G34" s="86"/>
      <c r="H34" s="86"/>
      <c r="I34" s="86"/>
      <c r="J34" s="34"/>
    </row>
    <row r="35" spans="1:13" s="66" customFormat="1" ht="17.25" hidden="1">
      <c r="A35" s="51">
        <v>9</v>
      </c>
      <c r="B35" s="518">
        <f>+'Ekamutneri hamematakan'!B24</f>
        <v>0</v>
      </c>
      <c r="C35" s="519"/>
      <c r="D35" s="201"/>
      <c r="E35" s="268"/>
      <c r="F35" s="94"/>
      <c r="G35" s="86"/>
      <c r="H35" s="86"/>
      <c r="I35" s="86"/>
      <c r="J35" s="34"/>
    </row>
    <row r="36" spans="1:13" s="66" customFormat="1" ht="17.25" hidden="1">
      <c r="A36" s="51">
        <v>10</v>
      </c>
      <c r="B36" s="518" t="str">
        <f>+'Ekamutneri hamematakan'!B26</f>
        <v>Ֆինանսական աջակցություն</v>
      </c>
      <c r="C36" s="519"/>
      <c r="D36" s="201">
        <f>+'Ekamut-caxs'!D37*1.2</f>
        <v>0</v>
      </c>
      <c r="E36" s="268"/>
      <c r="F36" s="94"/>
      <c r="G36" s="86"/>
      <c r="H36" s="86"/>
      <c r="I36" s="86"/>
      <c r="J36" s="34"/>
    </row>
    <row r="37" spans="1:13" s="66" customFormat="1" ht="17.25" hidden="1">
      <c r="A37" s="51">
        <v>11</v>
      </c>
      <c r="B37" s="463">
        <f>+'Ekamutneri hamematakan'!B27</f>
        <v>0</v>
      </c>
      <c r="C37" s="464"/>
      <c r="D37" s="201">
        <f>+'Ekamut-caxs'!D38</f>
        <v>0</v>
      </c>
      <c r="E37" s="268"/>
      <c r="F37" s="94"/>
      <c r="G37" s="86"/>
      <c r="H37" s="86"/>
      <c r="I37" s="86"/>
      <c r="J37" s="34"/>
    </row>
    <row r="38" spans="1:13" s="66" customFormat="1" ht="17.25">
      <c r="A38" s="51">
        <v>10</v>
      </c>
      <c r="B38" s="518" t="str">
        <f>+'Ekamutneri hamematakan'!B28</f>
        <v>Պաշարների օտարումից</v>
      </c>
      <c r="C38" s="519"/>
      <c r="D38" s="201">
        <v>20.6</v>
      </c>
      <c r="E38" s="268"/>
      <c r="F38" s="90"/>
      <c r="G38" s="86"/>
      <c r="H38" s="86"/>
      <c r="I38" s="86"/>
      <c r="J38" s="34"/>
    </row>
    <row r="39" spans="1:13" s="65" customFormat="1" ht="24" customHeight="1">
      <c r="A39" s="10" t="s">
        <v>26</v>
      </c>
      <c r="B39" s="520" t="s">
        <v>74</v>
      </c>
      <c r="C39" s="521"/>
      <c r="D39" s="209">
        <f>D40+D105+D118</f>
        <v>438231.82000000012</v>
      </c>
      <c r="E39" s="407"/>
      <c r="F39" s="227"/>
      <c r="G39" s="34"/>
      <c r="H39" s="34"/>
      <c r="I39" s="34"/>
      <c r="J39" s="34"/>
      <c r="K39" s="66"/>
      <c r="L39" s="66"/>
      <c r="M39" s="66"/>
    </row>
    <row r="40" spans="1:13" s="65" customFormat="1" ht="22.5" customHeight="1">
      <c r="A40" s="12" t="s">
        <v>48</v>
      </c>
      <c r="B40" s="520" t="s">
        <v>51</v>
      </c>
      <c r="C40" s="521"/>
      <c r="D40" s="209">
        <f>SUM(D41,D45:D50,D51:D98,D102:D104)</f>
        <v>423429.22000000015</v>
      </c>
      <c r="E40" s="407"/>
      <c r="F40" s="91"/>
      <c r="G40" s="34"/>
      <c r="H40" s="34"/>
      <c r="I40" s="34"/>
      <c r="J40" s="34"/>
      <c r="K40" s="66"/>
      <c r="L40" s="66"/>
      <c r="M40" s="66"/>
    </row>
    <row r="41" spans="1:13" s="80" customFormat="1" ht="17.25">
      <c r="A41" s="51">
        <v>1</v>
      </c>
      <c r="B41" s="522" t="s">
        <v>10</v>
      </c>
      <c r="C41" s="523"/>
      <c r="D41" s="201">
        <f>+'Ekamut-caxs'!D43</f>
        <v>230354.2</v>
      </c>
      <c r="E41" s="268"/>
      <c r="F41" s="95"/>
      <c r="G41" s="87"/>
      <c r="H41" s="87"/>
      <c r="I41" s="87"/>
      <c r="J41" s="87"/>
      <c r="K41" s="79"/>
      <c r="L41" s="79"/>
      <c r="M41" s="79"/>
    </row>
    <row r="42" spans="1:13" s="394" customFormat="1" ht="14.25">
      <c r="A42" s="398">
        <f t="shared" ref="A42:A44" si="1">+A41+0.1</f>
        <v>1.1000000000000001</v>
      </c>
      <c r="B42" s="524" t="s">
        <v>109</v>
      </c>
      <c r="C42" s="525"/>
      <c r="D42" s="385">
        <f>+'Ekamut-caxs'!D44</f>
        <v>14205</v>
      </c>
      <c r="E42" s="386"/>
      <c r="F42" s="392"/>
      <c r="G42" s="393"/>
      <c r="H42" s="393"/>
      <c r="I42" s="393"/>
      <c r="J42" s="393"/>
    </row>
    <row r="43" spans="1:13" s="394" customFormat="1" ht="14.25">
      <c r="A43" s="398">
        <f t="shared" si="1"/>
        <v>1.2000000000000002</v>
      </c>
      <c r="B43" s="524" t="s">
        <v>11</v>
      </c>
      <c r="C43" s="525"/>
      <c r="D43" s="385">
        <f>+'Ekamut-caxs'!D45</f>
        <v>24590.1</v>
      </c>
      <c r="E43" s="386"/>
      <c r="F43" s="395"/>
      <c r="G43" s="393"/>
      <c r="H43" s="393"/>
      <c r="I43" s="393"/>
      <c r="J43" s="393"/>
    </row>
    <row r="44" spans="1:13" s="394" customFormat="1" ht="14.25">
      <c r="A44" s="398">
        <f t="shared" si="1"/>
        <v>1.3000000000000003</v>
      </c>
      <c r="B44" s="524" t="str">
        <f>+'Ekamut-caxs'!B46</f>
        <v>հավելում աշխատավարձին/տոնական և հանգստյան օրերի վճար/</v>
      </c>
      <c r="C44" s="525"/>
      <c r="D44" s="385">
        <f>+'Ekamut-caxs'!D46</f>
        <v>4015.5</v>
      </c>
      <c r="E44" s="386"/>
      <c r="F44" s="395"/>
      <c r="G44" s="393"/>
      <c r="H44" s="393"/>
      <c r="I44" s="393"/>
      <c r="J44" s="393"/>
    </row>
    <row r="45" spans="1:13" s="82" customFormat="1" ht="17.25">
      <c r="A45" s="51">
        <f>+A41+1</f>
        <v>2</v>
      </c>
      <c r="B45" s="522" t="s">
        <v>13</v>
      </c>
      <c r="C45" s="523"/>
      <c r="D45" s="201">
        <f>+'Ekamut-caxs'!D47*1.2</f>
        <v>4445.5</v>
      </c>
      <c r="E45" s="268"/>
      <c r="F45" s="258"/>
      <c r="G45" s="57"/>
      <c r="H45" s="57"/>
      <c r="I45" s="57"/>
      <c r="J45" s="57"/>
      <c r="K45" s="81"/>
      <c r="L45" s="81"/>
      <c r="M45" s="81"/>
    </row>
    <row r="46" spans="1:13" s="82" customFormat="1" ht="17.25">
      <c r="A46" s="51">
        <f t="shared" ref="A46:A49" si="2">+A45+1</f>
        <v>3</v>
      </c>
      <c r="B46" s="522" t="s">
        <v>12</v>
      </c>
      <c r="C46" s="523"/>
      <c r="D46" s="201">
        <f>+'Ekamut-caxs'!D48*1.2</f>
        <v>8855</v>
      </c>
      <c r="E46" s="268"/>
      <c r="F46" s="258"/>
      <c r="G46" s="57"/>
      <c r="H46" s="57"/>
      <c r="I46" s="57"/>
      <c r="J46" s="57"/>
      <c r="K46" s="81"/>
      <c r="L46" s="81"/>
      <c r="M46" s="81"/>
    </row>
    <row r="47" spans="1:13" s="82" customFormat="1" ht="17.25">
      <c r="A47" s="51">
        <f t="shared" si="2"/>
        <v>4</v>
      </c>
      <c r="B47" s="522" t="s">
        <v>14</v>
      </c>
      <c r="C47" s="523"/>
      <c r="D47" s="201">
        <f>+'Ekamut-caxs'!D49*1.2</f>
        <v>176.8</v>
      </c>
      <c r="E47" s="268"/>
      <c r="F47" s="258"/>
      <c r="G47" s="57"/>
      <c r="H47" s="57"/>
      <c r="I47" s="57"/>
      <c r="J47" s="57"/>
      <c r="K47" s="81"/>
      <c r="L47" s="81"/>
      <c r="M47" s="81"/>
    </row>
    <row r="48" spans="1:13" s="82" customFormat="1" ht="17.25">
      <c r="A48" s="51">
        <f t="shared" si="2"/>
        <v>5</v>
      </c>
      <c r="B48" s="522" t="s">
        <v>15</v>
      </c>
      <c r="C48" s="523"/>
      <c r="D48" s="201">
        <f>+'Ekamut-caxs'!D50</f>
        <v>176.6</v>
      </c>
      <c r="E48" s="268"/>
      <c r="F48" s="96"/>
      <c r="G48" s="57"/>
      <c r="H48" s="57"/>
      <c r="I48" s="57"/>
      <c r="J48" s="57"/>
      <c r="K48" s="81"/>
      <c r="L48" s="81"/>
      <c r="M48" s="81"/>
    </row>
    <row r="49" spans="1:13" s="82" customFormat="1" ht="17.25" hidden="1">
      <c r="A49" s="51">
        <f t="shared" si="2"/>
        <v>6</v>
      </c>
      <c r="B49" s="522" t="s">
        <v>16</v>
      </c>
      <c r="C49" s="523"/>
      <c r="D49" s="201">
        <f>+'Ekamut-caxs'!D51*1.2</f>
        <v>0</v>
      </c>
      <c r="E49" s="268"/>
      <c r="F49" s="96"/>
      <c r="G49" s="57"/>
      <c r="H49" s="57"/>
      <c r="I49" s="57"/>
      <c r="J49" s="57"/>
      <c r="K49" s="81"/>
      <c r="L49" s="81"/>
      <c r="M49" s="81"/>
    </row>
    <row r="50" spans="1:13" s="82" customFormat="1" ht="17.25">
      <c r="A50" s="51">
        <v>6</v>
      </c>
      <c r="B50" s="522" t="s">
        <v>251</v>
      </c>
      <c r="C50" s="523"/>
      <c r="D50" s="201">
        <f>+'Ekamut-caxs'!D52*1.2</f>
        <v>1443.36</v>
      </c>
      <c r="E50" s="268"/>
      <c r="F50" s="96"/>
      <c r="G50" s="57"/>
      <c r="H50" s="57"/>
      <c r="I50" s="57"/>
      <c r="J50" s="57"/>
      <c r="K50" s="81"/>
      <c r="L50" s="81"/>
      <c r="M50" s="81"/>
    </row>
    <row r="51" spans="1:13" s="82" customFormat="1" ht="17.25">
      <c r="A51" s="51">
        <f>+A50+1</f>
        <v>7</v>
      </c>
      <c r="B51" s="522" t="s">
        <v>17</v>
      </c>
      <c r="C51" s="523"/>
      <c r="D51" s="201">
        <f>+'Ekamut-caxs'!D53</f>
        <v>248.5</v>
      </c>
      <c r="E51" s="268"/>
      <c r="F51" s="96"/>
      <c r="G51" s="57"/>
      <c r="H51" s="57"/>
      <c r="I51" s="57"/>
      <c r="J51" s="57"/>
      <c r="K51" s="81"/>
      <c r="L51" s="81"/>
      <c r="M51" s="81"/>
    </row>
    <row r="52" spans="1:13" s="82" customFormat="1" ht="17.25">
      <c r="A52" s="51">
        <f t="shared" ref="A52:A68" si="3">+A51+1</f>
        <v>8</v>
      </c>
      <c r="B52" s="522" t="s">
        <v>249</v>
      </c>
      <c r="C52" s="523"/>
      <c r="D52" s="201">
        <f>+'Ekamut-caxs'!D54*1.2+100</f>
        <v>1660</v>
      </c>
      <c r="E52" s="268"/>
      <c r="F52" s="5"/>
      <c r="G52" s="57"/>
      <c r="H52" s="57"/>
      <c r="I52" s="57"/>
      <c r="J52" s="57"/>
      <c r="K52" s="81"/>
      <c r="L52" s="81"/>
      <c r="M52" s="81"/>
    </row>
    <row r="53" spans="1:13" s="82" customFormat="1" ht="17.25">
      <c r="A53" s="51">
        <f>A52+1</f>
        <v>9</v>
      </c>
      <c r="B53" s="522" t="s">
        <v>66</v>
      </c>
      <c r="C53" s="523"/>
      <c r="D53" s="201">
        <f>+'Ekamut-caxs'!D55*1.2</f>
        <v>288</v>
      </c>
      <c r="E53" s="268"/>
      <c r="F53" s="96"/>
      <c r="G53" s="57"/>
      <c r="H53" s="57"/>
      <c r="I53" s="57"/>
      <c r="J53" s="57"/>
      <c r="K53" s="81"/>
      <c r="L53" s="81"/>
      <c r="M53" s="81"/>
    </row>
    <row r="54" spans="1:13" s="59" customFormat="1" ht="17.25" hidden="1">
      <c r="A54" s="51">
        <f t="shared" si="3"/>
        <v>10</v>
      </c>
      <c r="B54" s="522" t="s">
        <v>40</v>
      </c>
      <c r="C54" s="523"/>
      <c r="D54" s="201">
        <f>+'Ekamut-caxs'!D56*1.2</f>
        <v>0</v>
      </c>
      <c r="E54" s="268"/>
      <c r="F54" s="97"/>
      <c r="G54" s="57"/>
      <c r="H54" s="57"/>
      <c r="I54" s="57"/>
      <c r="J54" s="46"/>
      <c r="K54" s="58"/>
      <c r="L54" s="58"/>
      <c r="M54" s="58"/>
    </row>
    <row r="55" spans="1:13" s="82" customFormat="1" ht="17.25" hidden="1">
      <c r="A55" s="51">
        <f t="shared" si="3"/>
        <v>11</v>
      </c>
      <c r="B55" s="522" t="s">
        <v>110</v>
      </c>
      <c r="C55" s="523"/>
      <c r="D55" s="201">
        <f>+'Ekamut-caxs'!D57*1.2</f>
        <v>0</v>
      </c>
      <c r="E55" s="268"/>
      <c r="F55" s="96"/>
      <c r="G55" s="57"/>
      <c r="H55" s="57"/>
      <c r="I55" s="57"/>
      <c r="J55" s="57"/>
      <c r="K55" s="81"/>
      <c r="L55" s="81"/>
      <c r="M55" s="81"/>
    </row>
    <row r="56" spans="1:13" s="82" customFormat="1" ht="17.25" hidden="1">
      <c r="A56" s="51">
        <f t="shared" si="3"/>
        <v>12</v>
      </c>
      <c r="B56" s="522" t="s">
        <v>111</v>
      </c>
      <c r="C56" s="523"/>
      <c r="D56" s="201">
        <f>+'Ekamut-caxs'!D58*1.2</f>
        <v>0</v>
      </c>
      <c r="E56" s="268"/>
      <c r="F56" s="96"/>
      <c r="G56" s="57"/>
      <c r="H56" s="57"/>
      <c r="I56" s="57"/>
      <c r="J56" s="57"/>
      <c r="K56" s="81"/>
      <c r="L56" s="81"/>
      <c r="M56" s="81"/>
    </row>
    <row r="57" spans="1:13" s="82" customFormat="1" ht="17.25">
      <c r="A57" s="51">
        <v>10</v>
      </c>
      <c r="B57" s="522" t="s">
        <v>18</v>
      </c>
      <c r="C57" s="523"/>
      <c r="D57" s="201">
        <v>928</v>
      </c>
      <c r="E57" s="268"/>
      <c r="F57" s="96"/>
      <c r="G57" s="57"/>
      <c r="H57" s="57"/>
      <c r="I57" s="57"/>
      <c r="J57" s="57"/>
      <c r="K57" s="81"/>
      <c r="L57" s="81"/>
      <c r="M57" s="81"/>
    </row>
    <row r="58" spans="1:13" s="80" customFormat="1" ht="17.25">
      <c r="A58" s="51">
        <v>11</v>
      </c>
      <c r="B58" s="522" t="s">
        <v>19</v>
      </c>
      <c r="C58" s="523"/>
      <c r="D58" s="201">
        <v>403.3</v>
      </c>
      <c r="E58" s="268"/>
      <c r="F58" s="95"/>
      <c r="G58" s="87"/>
      <c r="H58" s="87"/>
      <c r="I58" s="87"/>
      <c r="J58" s="87"/>
      <c r="K58" s="79"/>
      <c r="L58" s="79"/>
      <c r="M58" s="79"/>
    </row>
    <row r="59" spans="1:13" s="80" customFormat="1" ht="17.25">
      <c r="A59" s="51">
        <f t="shared" si="3"/>
        <v>12</v>
      </c>
      <c r="B59" s="522" t="s">
        <v>59</v>
      </c>
      <c r="C59" s="523"/>
      <c r="D59" s="201">
        <f>+'Ekamut-caxs'!D61</f>
        <v>996</v>
      </c>
      <c r="E59" s="268"/>
      <c r="F59" s="95"/>
      <c r="G59" s="87"/>
      <c r="H59" s="87"/>
      <c r="I59" s="87"/>
      <c r="J59" s="87"/>
      <c r="K59" s="79"/>
      <c r="L59" s="79"/>
      <c r="M59" s="79"/>
    </row>
    <row r="60" spans="1:13" s="80" customFormat="1" ht="17.25">
      <c r="A60" s="51">
        <f t="shared" si="3"/>
        <v>13</v>
      </c>
      <c r="B60" s="522" t="s">
        <v>46</v>
      </c>
      <c r="C60" s="523"/>
      <c r="D60" s="201">
        <f>+'Ekamut-caxs'!D62*1.2</f>
        <v>91.8</v>
      </c>
      <c r="E60" s="268"/>
      <c r="F60" s="95"/>
      <c r="G60" s="87"/>
      <c r="H60" s="87"/>
      <c r="I60" s="87"/>
      <c r="J60" s="87"/>
      <c r="K60" s="79"/>
      <c r="L60" s="79"/>
      <c r="M60" s="79"/>
    </row>
    <row r="61" spans="1:13" s="59" customFormat="1" ht="17.25">
      <c r="A61" s="51">
        <f t="shared" si="3"/>
        <v>14</v>
      </c>
      <c r="B61" s="522" t="s">
        <v>37</v>
      </c>
      <c r="C61" s="523"/>
      <c r="D61" s="201">
        <f>+'Ekamut-caxs'!D63</f>
        <v>984</v>
      </c>
      <c r="E61" s="268"/>
      <c r="F61" s="97"/>
      <c r="G61" s="57"/>
      <c r="H61" s="57"/>
      <c r="I61" s="57"/>
      <c r="J61" s="46"/>
      <c r="K61" s="58"/>
      <c r="L61" s="58"/>
      <c r="M61" s="58"/>
    </row>
    <row r="62" spans="1:13" s="59" customFormat="1" ht="17.25">
      <c r="A62" s="51">
        <f t="shared" si="3"/>
        <v>15</v>
      </c>
      <c r="B62" s="522" t="s">
        <v>67</v>
      </c>
      <c r="C62" s="523"/>
      <c r="D62" s="201">
        <f>+'Ekamut-caxs'!D64</f>
        <v>320</v>
      </c>
      <c r="E62" s="268"/>
      <c r="F62" s="97"/>
      <c r="G62" s="57"/>
      <c r="H62" s="57"/>
      <c r="I62" s="57"/>
      <c r="J62" s="46"/>
      <c r="K62" s="58"/>
      <c r="L62" s="58"/>
      <c r="M62" s="58"/>
    </row>
    <row r="63" spans="1:13" s="59" customFormat="1" ht="17.25">
      <c r="A63" s="51">
        <f t="shared" si="3"/>
        <v>16</v>
      </c>
      <c r="B63" s="522" t="s">
        <v>68</v>
      </c>
      <c r="C63" s="523"/>
      <c r="D63" s="201">
        <f>+'Ekamut-caxs'!D65</f>
        <v>140</v>
      </c>
      <c r="E63" s="268"/>
      <c r="F63" s="5"/>
      <c r="G63" s="57"/>
      <c r="H63" s="57"/>
      <c r="I63" s="57"/>
      <c r="J63" s="46"/>
      <c r="K63" s="58"/>
      <c r="L63" s="58"/>
      <c r="M63" s="58"/>
    </row>
    <row r="64" spans="1:13" s="59" customFormat="1" ht="17.25" hidden="1">
      <c r="A64" s="51">
        <f t="shared" si="3"/>
        <v>17</v>
      </c>
      <c r="B64" s="522" t="s">
        <v>38</v>
      </c>
      <c r="C64" s="523"/>
      <c r="D64" s="201">
        <f>+'Ekamut-caxs'!D66*1.2</f>
        <v>0</v>
      </c>
      <c r="E64" s="268"/>
      <c r="F64" s="97"/>
      <c r="G64" s="57"/>
      <c r="H64" s="57"/>
      <c r="I64" s="57"/>
      <c r="J64" s="46"/>
      <c r="K64" s="58"/>
      <c r="L64" s="58"/>
      <c r="M64" s="58"/>
    </row>
    <row r="65" spans="1:13" s="59" customFormat="1" ht="17.25" hidden="1">
      <c r="A65" s="51">
        <f t="shared" si="3"/>
        <v>18</v>
      </c>
      <c r="B65" s="522" t="s">
        <v>112</v>
      </c>
      <c r="C65" s="523"/>
      <c r="D65" s="201">
        <f>+'Ekamut-caxs'!D67*1.2</f>
        <v>0</v>
      </c>
      <c r="E65" s="268"/>
      <c r="F65" s="97"/>
      <c r="G65" s="57"/>
      <c r="H65" s="57"/>
      <c r="I65" s="57"/>
      <c r="J65" s="46"/>
      <c r="K65" s="58"/>
      <c r="L65" s="58"/>
      <c r="M65" s="58"/>
    </row>
    <row r="66" spans="1:13" s="59" customFormat="1" ht="17.25">
      <c r="A66" s="51">
        <v>17</v>
      </c>
      <c r="B66" s="522" t="s">
        <v>39</v>
      </c>
      <c r="C66" s="523"/>
      <c r="D66" s="201">
        <f>+'Ekamut-caxs'!D68</f>
        <v>139.19999999999999</v>
      </c>
      <c r="E66" s="268"/>
      <c r="F66" s="97"/>
      <c r="G66" s="57"/>
      <c r="H66" s="57"/>
      <c r="I66" s="57"/>
      <c r="J66" s="46"/>
      <c r="K66" s="58"/>
      <c r="L66" s="58"/>
      <c r="M66" s="58"/>
    </row>
    <row r="67" spans="1:13" s="59" customFormat="1" ht="17.25">
      <c r="A67" s="51">
        <f t="shared" si="3"/>
        <v>18</v>
      </c>
      <c r="B67" s="522" t="s">
        <v>56</v>
      </c>
      <c r="C67" s="523"/>
      <c r="D67" s="201">
        <f>+'Ekamut-caxs'!D69</f>
        <v>25</v>
      </c>
      <c r="E67" s="268"/>
      <c r="F67" s="97"/>
      <c r="G67" s="57"/>
      <c r="H67" s="57"/>
      <c r="I67" s="57"/>
      <c r="J67" s="46"/>
      <c r="K67" s="58"/>
      <c r="L67" s="58"/>
      <c r="M67" s="58"/>
    </row>
    <row r="68" spans="1:13" s="59" customFormat="1" ht="17.25">
      <c r="A68" s="51">
        <f t="shared" si="3"/>
        <v>19</v>
      </c>
      <c r="B68" s="522" t="s">
        <v>250</v>
      </c>
      <c r="C68" s="523"/>
      <c r="D68" s="201">
        <f>+'Ekamut-caxs'!D70*1.2-100</f>
        <v>3775.0399999999995</v>
      </c>
      <c r="E68" s="268"/>
      <c r="F68" s="97"/>
      <c r="G68" s="57"/>
      <c r="H68" s="57"/>
      <c r="I68" s="57"/>
      <c r="J68" s="46"/>
      <c r="K68" s="58"/>
      <c r="L68" s="58"/>
      <c r="M68" s="58"/>
    </row>
    <row r="69" spans="1:13" s="59" customFormat="1" ht="17.25">
      <c r="A69" s="51">
        <f>A68+1</f>
        <v>20</v>
      </c>
      <c r="B69" s="518" t="s">
        <v>216</v>
      </c>
      <c r="C69" s="519"/>
      <c r="D69" s="201">
        <f>+'Ekamut-caxs'!D71</f>
        <v>180</v>
      </c>
      <c r="E69" s="268"/>
      <c r="F69" s="97"/>
      <c r="G69" s="57"/>
      <c r="H69" s="57"/>
      <c r="I69" s="57"/>
      <c r="J69" s="46"/>
      <c r="K69" s="58"/>
      <c r="L69" s="58"/>
      <c r="M69" s="58"/>
    </row>
    <row r="70" spans="1:13" s="59" customFormat="1" ht="17.25">
      <c r="A70" s="51">
        <v>21</v>
      </c>
      <c r="B70" s="518" t="str">
        <f>+'Ekamutneri hamematakan'!B61</f>
        <v>Տրանսպորտի գծով</v>
      </c>
      <c r="C70" s="519"/>
      <c r="D70" s="201">
        <f>+'Ekamut-caxs'!D72</f>
        <v>480</v>
      </c>
      <c r="E70" s="268"/>
      <c r="F70" s="97"/>
      <c r="G70" s="57"/>
      <c r="H70" s="57"/>
      <c r="I70" s="57"/>
      <c r="J70" s="46"/>
      <c r="K70" s="58"/>
      <c r="L70" s="58"/>
      <c r="M70" s="58"/>
    </row>
    <row r="71" spans="1:13" s="59" customFormat="1" ht="33.6" customHeight="1">
      <c r="A71" s="51">
        <v>22</v>
      </c>
      <c r="B71" s="530" t="str">
        <f>+'Ekamutneri hamematakan'!B62</f>
        <v>Բեմականացումների հետ կապված այլ ծառայությունների և ծախսերի գծով</v>
      </c>
      <c r="C71" s="531"/>
      <c r="D71" s="201">
        <f>12750+1177.5+2000+1263+1350+300+500-1700+500-300</f>
        <v>17840.5</v>
      </c>
      <c r="E71" s="268"/>
      <c r="F71" s="97"/>
      <c r="G71" s="57"/>
      <c r="H71" s="57"/>
      <c r="I71" s="57"/>
      <c r="J71" s="46"/>
      <c r="K71" s="58"/>
      <c r="L71" s="58"/>
      <c r="M71" s="58"/>
    </row>
    <row r="72" spans="1:13" s="59" customFormat="1" ht="17.25">
      <c r="A72" s="51">
        <v>23</v>
      </c>
      <c r="B72" s="518" t="str">
        <f>+'Ekamutneri hamematakan'!B63</f>
        <v>Տոմսերի վաճառքի միջնորդավճարի գծով</v>
      </c>
      <c r="C72" s="519"/>
      <c r="D72" s="201">
        <v>21580</v>
      </c>
      <c r="E72" s="268"/>
      <c r="F72" s="97"/>
      <c r="G72" s="57"/>
      <c r="H72" s="57"/>
      <c r="I72" s="57"/>
      <c r="J72" s="46"/>
      <c r="K72" s="58"/>
      <c r="L72" s="58"/>
      <c r="M72" s="58"/>
    </row>
    <row r="73" spans="1:13" s="59" customFormat="1" ht="17.25">
      <c r="A73" s="51">
        <v>24</v>
      </c>
      <c r="B73" s="518" t="str">
        <f>+'Ekamutneri hamematakan'!B64</f>
        <v>Իրացված ապրանքների ինքնարժեք</v>
      </c>
      <c r="C73" s="519"/>
      <c r="D73" s="201">
        <f>+'Ekamut-caxs'!D75*1.2</f>
        <v>1281.8399999999999</v>
      </c>
      <c r="E73" s="268"/>
      <c r="F73" s="97"/>
      <c r="G73" s="57"/>
      <c r="H73" s="57"/>
      <c r="I73" s="57"/>
      <c r="J73" s="46"/>
      <c r="K73" s="58"/>
      <c r="L73" s="58"/>
      <c r="M73" s="58"/>
    </row>
    <row r="74" spans="1:13" s="59" customFormat="1" ht="17.25">
      <c r="A74" s="51">
        <v>25</v>
      </c>
      <c r="B74" s="518" t="str">
        <f>+'Ekamutneri hamematakan'!B65</f>
        <v>Վառելիքի գծով</v>
      </c>
      <c r="C74" s="519"/>
      <c r="D74" s="201">
        <f>+'Ekamut-caxs'!D76*1.2</f>
        <v>362.64</v>
      </c>
      <c r="E74" s="268"/>
      <c r="F74" s="97"/>
      <c r="G74" s="57"/>
      <c r="H74" s="57"/>
      <c r="I74" s="57"/>
      <c r="J74" s="46"/>
      <c r="K74" s="58"/>
      <c r="L74" s="58"/>
      <c r="M74" s="58"/>
    </row>
    <row r="75" spans="1:13" s="59" customFormat="1" ht="17.25">
      <c r="A75" s="51">
        <v>26</v>
      </c>
      <c r="B75" s="518" t="str">
        <f>+'Ekamutneri hamematakan'!B66</f>
        <v>Հաշվապահական ՀԾ համակարգի սպասարկում</v>
      </c>
      <c r="C75" s="519"/>
      <c r="D75" s="201">
        <f>+'Ekamut-caxs'!D77*1.2</f>
        <v>111.96</v>
      </c>
      <c r="E75" s="268"/>
      <c r="F75" s="97"/>
      <c r="G75" s="57"/>
      <c r="H75" s="57"/>
      <c r="I75" s="57"/>
      <c r="J75" s="46"/>
      <c r="K75" s="58"/>
      <c r="L75" s="58"/>
      <c r="M75" s="58"/>
    </row>
    <row r="76" spans="1:13" s="59" customFormat="1" ht="17.25">
      <c r="A76" s="51">
        <v>27</v>
      </c>
      <c r="B76" s="518" t="str">
        <f>+'Ekamutneri hamematakan'!B67</f>
        <v>Օտարվող գույքի վերագնահատման գծով</v>
      </c>
      <c r="C76" s="519"/>
      <c r="D76" s="201">
        <v>100</v>
      </c>
      <c r="E76" s="268"/>
      <c r="F76" s="97"/>
      <c r="G76" s="57"/>
      <c r="H76" s="57"/>
      <c r="I76" s="57"/>
      <c r="J76" s="46"/>
      <c r="K76" s="58"/>
      <c r="L76" s="58"/>
      <c r="M76" s="58"/>
    </row>
    <row r="77" spans="1:13" s="59" customFormat="1" ht="17.25">
      <c r="A77" s="51">
        <v>28</v>
      </c>
      <c r="B77" s="518" t="str">
        <f>+'Ekamutneri hamematakan'!B68</f>
        <v>Թատրոնի անվտանգության ապահովման ծառայություն</v>
      </c>
      <c r="C77" s="519"/>
      <c r="D77" s="201">
        <f>+'Ekamut-caxs'!D79*1.2</f>
        <v>3956.3999999999996</v>
      </c>
      <c r="E77" s="268"/>
      <c r="F77" s="97"/>
      <c r="G77" s="57"/>
      <c r="H77" s="57"/>
      <c r="I77" s="57"/>
      <c r="J77" s="46"/>
      <c r="K77" s="58"/>
      <c r="L77" s="58"/>
      <c r="M77" s="58"/>
    </row>
    <row r="78" spans="1:13" s="59" customFormat="1" ht="17.25">
      <c r="A78" s="51">
        <v>29</v>
      </c>
      <c r="B78" s="518" t="str">
        <f>+'Ekamutneri hamematakan'!B69</f>
        <v>Հաշվապահական հաշվառման ծառայության գծով</v>
      </c>
      <c r="C78" s="519"/>
      <c r="D78" s="201">
        <v>960</v>
      </c>
      <c r="E78" s="268"/>
      <c r="F78" s="97"/>
      <c r="G78" s="57"/>
      <c r="H78" s="57"/>
      <c r="I78" s="57"/>
      <c r="J78" s="46"/>
      <c r="K78" s="58"/>
      <c r="L78" s="58"/>
      <c r="M78" s="58"/>
    </row>
    <row r="79" spans="1:13" s="59" customFormat="1" ht="17.25">
      <c r="A79" s="51">
        <v>30</v>
      </c>
      <c r="B79" s="518" t="str">
        <f>+'Ekamutneri hamematakan'!B70</f>
        <v>Հեղինակային հոնորարների վճարների գծով</v>
      </c>
      <c r="C79" s="519"/>
      <c r="D79" s="201">
        <f>+'Ekamut-caxs'!D81</f>
        <v>21261.200000000001</v>
      </c>
      <c r="E79" s="268"/>
      <c r="F79" s="97"/>
      <c r="G79" s="57"/>
      <c r="H79" s="57"/>
      <c r="I79" s="57"/>
      <c r="J79" s="46"/>
      <c r="K79" s="58"/>
      <c r="L79" s="58"/>
      <c r="M79" s="58"/>
    </row>
    <row r="80" spans="1:13" s="59" customFormat="1" ht="17.25">
      <c r="A80" s="51">
        <v>31</v>
      </c>
      <c r="B80" s="518" t="str">
        <f>+'Ekamutneri hamematakan'!B71</f>
        <v>Գովազդային և հրատարակչական վճարների գծով</v>
      </c>
      <c r="C80" s="519"/>
      <c r="D80" s="201">
        <f>+'Ekamut-caxs'!D82*1.2-300</f>
        <v>8064.84</v>
      </c>
      <c r="E80" s="268"/>
      <c r="F80" s="97"/>
      <c r="G80" s="57"/>
      <c r="H80" s="57"/>
      <c r="I80" s="57"/>
      <c r="J80" s="46"/>
      <c r="K80" s="58"/>
      <c r="L80" s="58"/>
      <c r="M80" s="58"/>
    </row>
    <row r="81" spans="1:13" s="59" customFormat="1" ht="17.25">
      <c r="A81" s="51">
        <v>32</v>
      </c>
      <c r="B81" s="518" t="str">
        <f>+'Ekamutneri hamematakan'!B72</f>
        <v>Դոմենային անվան վճար</v>
      </c>
      <c r="C81" s="519"/>
      <c r="D81" s="201">
        <f>+'Ekamut-caxs'!D83*1.2</f>
        <v>9.9600000000000009</v>
      </c>
      <c r="E81" s="268"/>
      <c r="F81" s="97"/>
      <c r="G81" s="57"/>
      <c r="H81" s="57"/>
      <c r="I81" s="57"/>
      <c r="J81" s="46"/>
      <c r="K81" s="58"/>
      <c r="L81" s="58"/>
      <c r="M81" s="58"/>
    </row>
    <row r="82" spans="1:13" s="59" customFormat="1" ht="17.25" hidden="1">
      <c r="A82" s="51"/>
      <c r="B82" s="518" t="str">
        <f>+'Ekamutneri hamematakan'!B73</f>
        <v>Հակահրդեհային համակարգի սպասարկում</v>
      </c>
      <c r="C82" s="519"/>
      <c r="D82" s="201">
        <f>+'Ekamut-caxs'!D84*1.2</f>
        <v>0</v>
      </c>
      <c r="E82" s="268"/>
      <c r="F82" s="97"/>
      <c r="G82" s="57"/>
      <c r="H82" s="57"/>
      <c r="I82" s="57"/>
      <c r="J82" s="46"/>
      <c r="K82" s="58"/>
      <c r="L82" s="58"/>
      <c r="M82" s="58"/>
    </row>
    <row r="83" spans="1:13" s="59" customFormat="1" ht="17.25">
      <c r="A83" s="51">
        <v>33</v>
      </c>
      <c r="B83" s="518" t="str">
        <f>+'Ekamutneri hamematakan'!B74</f>
        <v>Բեմական մեխանիզմների սպասարկում</v>
      </c>
      <c r="C83" s="519"/>
      <c r="D83" s="201">
        <f>+'Ekamut-caxs'!D85*1.2</f>
        <v>691.19999999999993</v>
      </c>
      <c r="E83" s="268"/>
      <c r="F83" s="97"/>
      <c r="G83" s="57"/>
      <c r="H83" s="57"/>
      <c r="I83" s="57"/>
      <c r="J83" s="46"/>
      <c r="K83" s="58"/>
      <c r="L83" s="58"/>
      <c r="M83" s="58"/>
    </row>
    <row r="84" spans="1:13" s="59" customFormat="1" ht="17.25">
      <c r="A84" s="51">
        <v>34</v>
      </c>
      <c r="B84" s="518" t="str">
        <f>+'Ekamutneri hamematakan'!B75</f>
        <v>Վարձակալություն</v>
      </c>
      <c r="C84" s="519"/>
      <c r="D84" s="490">
        <f>+'Ekamut-caxs'!D86*1.2</f>
        <v>3633.24</v>
      </c>
      <c r="E84" s="268"/>
      <c r="F84" s="97"/>
      <c r="G84" s="57"/>
      <c r="H84" s="57"/>
      <c r="I84" s="57"/>
      <c r="J84" s="46"/>
      <c r="K84" s="58"/>
      <c r="L84" s="58"/>
      <c r="M84" s="58"/>
    </row>
    <row r="85" spans="1:13" s="59" customFormat="1" ht="17.25" hidden="1">
      <c r="A85" s="51"/>
      <c r="B85" s="518" t="str">
        <f>+'Ekamutneri hamematakan'!B76</f>
        <v>Վարկի մարում</v>
      </c>
      <c r="C85" s="519"/>
      <c r="D85" s="201">
        <f>+'Ekamut-caxs'!D87*1.2</f>
        <v>0</v>
      </c>
      <c r="E85" s="268"/>
      <c r="F85" s="97"/>
      <c r="G85" s="57"/>
      <c r="H85" s="57"/>
      <c r="I85" s="57"/>
      <c r="J85" s="46"/>
      <c r="K85" s="58"/>
      <c r="L85" s="58"/>
      <c r="M85" s="58"/>
    </row>
    <row r="86" spans="1:13" s="59" customFormat="1" ht="17.25">
      <c r="A86" s="51">
        <v>35</v>
      </c>
      <c r="B86" s="518" t="str">
        <f>+'Ekamutneri hamematakan'!B77</f>
        <v>Գործուղման գծով</v>
      </c>
      <c r="C86" s="519"/>
      <c r="D86" s="201">
        <v>1635</v>
      </c>
      <c r="E86" s="268"/>
      <c r="F86" s="97"/>
      <c r="G86" s="57"/>
      <c r="H86" s="57"/>
      <c r="I86" s="57"/>
      <c r="J86" s="46"/>
      <c r="K86" s="58"/>
      <c r="L86" s="58"/>
      <c r="M86" s="58"/>
    </row>
    <row r="87" spans="1:13" s="59" customFormat="1" ht="17.25">
      <c r="A87" s="51">
        <v>36</v>
      </c>
      <c r="B87" s="518" t="str">
        <f>+'Ekamutneri hamematakan'!B78</f>
        <v>Նախահաշվային փաստաթղթերի մշակման գծով</v>
      </c>
      <c r="C87" s="519"/>
      <c r="D87" s="201">
        <f>+'Ekamut-caxs'!D89</f>
        <v>200</v>
      </c>
      <c r="E87" s="268"/>
      <c r="F87" s="97"/>
      <c r="G87" s="57"/>
      <c r="H87" s="57"/>
      <c r="I87" s="57"/>
      <c r="J87" s="46"/>
      <c r="K87" s="58"/>
      <c r="L87" s="58"/>
      <c r="M87" s="58"/>
    </row>
    <row r="88" spans="1:13" s="59" customFormat="1" ht="17.25">
      <c r="A88" s="51">
        <v>37</v>
      </c>
      <c r="B88" s="518" t="str">
        <f>+'Ekamutneri hamematakan'!B79</f>
        <v>Շենքի չափագրման ծառայություններ</v>
      </c>
      <c r="C88" s="519"/>
      <c r="D88" s="201">
        <f>+'Ekamut-caxs'!D90</f>
        <v>330</v>
      </c>
      <c r="E88" s="268"/>
      <c r="F88" s="97"/>
      <c r="G88" s="57"/>
      <c r="H88" s="57"/>
      <c r="I88" s="57"/>
      <c r="J88" s="46"/>
      <c r="K88" s="58"/>
      <c r="L88" s="58"/>
      <c r="M88" s="58"/>
    </row>
    <row r="89" spans="1:13" s="58" customFormat="1" ht="17.25">
      <c r="A89" s="51">
        <v>38</v>
      </c>
      <c r="B89" s="518" t="str">
        <f>+'Ekamutneri hamematakan'!B80</f>
        <v>Տպագրական նյութերի վերամշակման ծառայություններ</v>
      </c>
      <c r="C89" s="519"/>
      <c r="D89" s="201">
        <f>+'Ekamut-caxs'!D91</f>
        <v>970</v>
      </c>
      <c r="E89" s="268"/>
      <c r="F89" s="97"/>
      <c r="G89" s="57"/>
      <c r="H89" s="57"/>
      <c r="I89" s="57"/>
      <c r="J89" s="46"/>
    </row>
    <row r="90" spans="1:13" s="58" customFormat="1" ht="17.25">
      <c r="A90" s="51">
        <v>39</v>
      </c>
      <c r="B90" s="518" t="str">
        <f>+'Ekamutneri hamematakan'!B81</f>
        <v>Վոկալի ուսուցման ծախսեր /դերասանական կազմի հետ/</v>
      </c>
      <c r="C90" s="519"/>
      <c r="D90" s="201">
        <f>+'Ekamut-caxs'!D92</f>
        <v>550</v>
      </c>
      <c r="E90" s="268"/>
      <c r="F90" s="97"/>
      <c r="G90" s="57"/>
      <c r="H90" s="57"/>
      <c r="I90" s="57"/>
      <c r="J90" s="46"/>
    </row>
    <row r="91" spans="1:13" s="58" customFormat="1" ht="17.25">
      <c r="A91" s="51">
        <v>40</v>
      </c>
      <c r="B91" s="518" t="str">
        <f>+'Ekamutneri hamematakan'!B82</f>
        <v>Շահութահարկի գծով</v>
      </c>
      <c r="C91" s="519"/>
      <c r="D91" s="201">
        <f>+'Ekamut-caxs'!D93</f>
        <v>153.6</v>
      </c>
      <c r="E91" s="268"/>
      <c r="F91" s="97"/>
      <c r="G91" s="57"/>
      <c r="H91" s="57"/>
      <c r="I91" s="57"/>
      <c r="J91" s="46"/>
    </row>
    <row r="92" spans="1:13" s="58" customFormat="1" ht="17.25">
      <c r="A92" s="51">
        <v>41</v>
      </c>
      <c r="B92" s="518" t="str">
        <f>+'Ekamutneri hamematakan'!B83</f>
        <v xml:space="preserve">Պաշարներից ինքնարժեք </v>
      </c>
      <c r="C92" s="519"/>
      <c r="D92" s="201">
        <f>+'Ekamut-caxs'!D94*1.2</f>
        <v>20.639999999999997</v>
      </c>
      <c r="E92" s="268"/>
      <c r="F92" s="97"/>
      <c r="G92" s="57"/>
      <c r="H92" s="57"/>
      <c r="I92" s="57"/>
      <c r="J92" s="46"/>
    </row>
    <row r="93" spans="1:13" s="58" customFormat="1" ht="17.25">
      <c r="A93" s="51">
        <v>42</v>
      </c>
      <c r="B93" s="518" t="str">
        <f>+'Ekamutneri hamematakan'!B84</f>
        <v>Ներքին /ինտերիերի/ ձևավորման ծառայություն</v>
      </c>
      <c r="C93" s="519"/>
      <c r="D93" s="201">
        <f>+'Ekamut-caxs'!D95</f>
        <v>997</v>
      </c>
      <c r="E93" s="268"/>
      <c r="F93" s="97"/>
      <c r="G93" s="57"/>
      <c r="H93" s="57"/>
      <c r="I93" s="57"/>
      <c r="J93" s="46"/>
    </row>
    <row r="94" spans="1:13" s="58" customFormat="1" ht="17.25">
      <c r="A94" s="51">
        <v>43</v>
      </c>
      <c r="B94" s="463" t="str">
        <f>+'Ekamutneri hamematakan'!B87</f>
        <v>«Փոքրիկ Իշխան» ներկայացման անիմացիայի գծով</v>
      </c>
      <c r="C94" s="464"/>
      <c r="D94" s="201">
        <v>4000</v>
      </c>
      <c r="E94" s="268"/>
      <c r="F94" s="97"/>
      <c r="G94" s="57"/>
      <c r="H94" s="57"/>
      <c r="I94" s="57"/>
      <c r="J94" s="46"/>
    </row>
    <row r="95" spans="1:13" s="58" customFormat="1" ht="17.25">
      <c r="A95" s="51">
        <v>44</v>
      </c>
      <c r="B95" s="518" t="str">
        <f>+'Ekamutneri hamematakan'!B88</f>
        <v>Սանհանգույցի վերանորոգում</v>
      </c>
      <c r="C95" s="519"/>
      <c r="D95" s="201">
        <v>724.8</v>
      </c>
      <c r="E95" s="268"/>
      <c r="F95" s="97"/>
      <c r="G95" s="57"/>
      <c r="H95" s="57"/>
      <c r="I95" s="57"/>
      <c r="J95" s="46"/>
    </row>
    <row r="96" spans="1:13" s="58" customFormat="1" ht="17.25">
      <c r="A96" s="51">
        <v>45</v>
      </c>
      <c r="B96" s="463" t="str">
        <f>+'Ekamut-caxs'!B97</f>
        <v>Նախահաշվի և ծավալաթերթի աշխատանքների իրականացում</v>
      </c>
      <c r="C96" s="464"/>
      <c r="D96" s="201">
        <f>+'Ekamut-caxs'!D97</f>
        <v>796</v>
      </c>
      <c r="E96" s="268"/>
      <c r="F96" s="97"/>
      <c r="G96" s="57"/>
      <c r="H96" s="57"/>
      <c r="I96" s="57"/>
      <c r="J96" s="46"/>
    </row>
    <row r="97" spans="1:13" s="58" customFormat="1" ht="17.25">
      <c r="A97" s="51">
        <v>46</v>
      </c>
      <c r="B97" s="463" t="str">
        <f>+'Ekamut-caxs'!B98</f>
        <v>Ինժիներաճարտարապետական նախագծման աշխատանքներ</v>
      </c>
      <c r="C97" s="464"/>
      <c r="D97" s="201">
        <f>+'Ekamut-caxs'!D98</f>
        <v>988</v>
      </c>
      <c r="E97" s="268"/>
      <c r="F97" s="97"/>
      <c r="G97" s="57"/>
      <c r="H97" s="57"/>
      <c r="I97" s="57"/>
      <c r="J97" s="46"/>
    </row>
    <row r="98" spans="1:13" s="82" customFormat="1" ht="17.25">
      <c r="A98" s="51">
        <v>47</v>
      </c>
      <c r="B98" s="522" t="s">
        <v>27</v>
      </c>
      <c r="C98" s="523"/>
      <c r="D98" s="201">
        <f>+D99+D100+D101</f>
        <v>54065.7</v>
      </c>
      <c r="E98" s="268"/>
      <c r="F98" s="96"/>
      <c r="G98" s="57"/>
      <c r="H98" s="57"/>
      <c r="I98" s="57"/>
      <c r="J98" s="57"/>
      <c r="K98" s="81"/>
      <c r="L98" s="81"/>
      <c r="M98" s="81"/>
    </row>
    <row r="99" spans="1:13" s="390" customFormat="1">
      <c r="A99" s="398">
        <f>+A98+0.1</f>
        <v>47.1</v>
      </c>
      <c r="B99" s="524" t="s">
        <v>28</v>
      </c>
      <c r="C99" s="525"/>
      <c r="D99" s="385">
        <v>348.5</v>
      </c>
      <c r="E99" s="386"/>
      <c r="F99" s="396"/>
      <c r="G99" s="389"/>
      <c r="H99" s="389"/>
      <c r="I99" s="389"/>
      <c r="J99" s="389"/>
    </row>
    <row r="100" spans="1:13" s="390" customFormat="1">
      <c r="A100" s="398">
        <f t="shared" ref="A100:A101" si="4">+A99+0.1</f>
        <v>47.2</v>
      </c>
      <c r="B100" s="524" t="s">
        <v>41</v>
      </c>
      <c r="C100" s="525"/>
      <c r="D100" s="385">
        <v>53250</v>
      </c>
      <c r="E100" s="386"/>
      <c r="F100" s="396"/>
      <c r="G100" s="389"/>
      <c r="H100" s="389"/>
      <c r="I100" s="389"/>
      <c r="J100" s="389"/>
    </row>
    <row r="101" spans="1:13" s="397" customFormat="1">
      <c r="A101" s="398">
        <f t="shared" si="4"/>
        <v>47.300000000000004</v>
      </c>
      <c r="B101" s="528" t="s">
        <v>75</v>
      </c>
      <c r="C101" s="529"/>
      <c r="D101" s="391">
        <f>+'Ekamut-caxs'!D102</f>
        <v>467.2</v>
      </c>
      <c r="E101" s="386"/>
      <c r="F101" s="396"/>
      <c r="G101" s="389"/>
      <c r="H101" s="389"/>
      <c r="I101" s="389"/>
      <c r="J101" s="389"/>
      <c r="K101" s="390"/>
      <c r="L101" s="390"/>
      <c r="M101" s="390"/>
    </row>
    <row r="102" spans="1:13" s="397" customFormat="1" ht="17.25">
      <c r="A102" s="51">
        <v>48</v>
      </c>
      <c r="B102" s="463" t="s">
        <v>372</v>
      </c>
      <c r="C102" s="465"/>
      <c r="D102" s="490">
        <v>2993</v>
      </c>
      <c r="E102" s="386"/>
      <c r="F102" s="396"/>
      <c r="G102" s="389"/>
      <c r="H102" s="389"/>
      <c r="I102" s="389"/>
      <c r="J102" s="389"/>
      <c r="K102" s="390"/>
      <c r="L102" s="390"/>
      <c r="M102" s="390"/>
    </row>
    <row r="103" spans="1:13" s="81" customFormat="1" ht="17.25">
      <c r="A103" s="51">
        <v>49</v>
      </c>
      <c r="B103" s="518" t="s">
        <v>29</v>
      </c>
      <c r="C103" s="519"/>
      <c r="D103" s="200">
        <v>19041.400000000001</v>
      </c>
      <c r="E103" s="268"/>
      <c r="F103" s="96"/>
      <c r="G103" s="57"/>
      <c r="H103" s="57"/>
      <c r="I103" s="57"/>
      <c r="J103" s="57"/>
    </row>
    <row r="104" spans="1:13" s="81" customFormat="1" ht="17.25" hidden="1">
      <c r="A104" s="51">
        <f>+A103+1</f>
        <v>50</v>
      </c>
      <c r="B104" s="518" t="s">
        <v>76</v>
      </c>
      <c r="C104" s="519"/>
      <c r="D104" s="200"/>
      <c r="E104" s="268"/>
      <c r="F104" s="96"/>
      <c r="G104" s="57"/>
      <c r="H104" s="57"/>
      <c r="I104" s="57"/>
      <c r="J104" s="57"/>
    </row>
    <row r="105" spans="1:13" s="70" customFormat="1" ht="17.25">
      <c r="A105" s="30" t="s">
        <v>49</v>
      </c>
      <c r="B105" s="526" t="s">
        <v>52</v>
      </c>
      <c r="C105" s="527"/>
      <c r="D105" s="209">
        <f>D106+D114</f>
        <v>14802.6</v>
      </c>
      <c r="E105" s="407"/>
      <c r="F105" s="98"/>
      <c r="G105" s="88"/>
      <c r="H105" s="88"/>
      <c r="I105" s="88"/>
      <c r="J105" s="88"/>
      <c r="K105" s="69"/>
      <c r="L105" s="69"/>
      <c r="M105" s="69"/>
    </row>
    <row r="106" spans="1:13" s="80" customFormat="1" ht="17.25">
      <c r="A106" s="61">
        <v>1</v>
      </c>
      <c r="B106" s="522" t="s">
        <v>81</v>
      </c>
      <c r="C106" s="523"/>
      <c r="D106" s="201">
        <f>SUM(D107:D113)</f>
        <v>14802.6</v>
      </c>
      <c r="E106" s="268"/>
      <c r="F106" s="95"/>
      <c r="G106" s="87"/>
      <c r="H106" s="87"/>
      <c r="I106" s="87"/>
      <c r="J106" s="87"/>
      <c r="K106" s="79"/>
      <c r="L106" s="79"/>
      <c r="M106" s="79"/>
    </row>
    <row r="107" spans="1:13" s="394" customFormat="1" ht="14.25" hidden="1">
      <c r="A107" s="401">
        <f>+A106+0.1</f>
        <v>1.1000000000000001</v>
      </c>
      <c r="B107" s="524" t="s">
        <v>77</v>
      </c>
      <c r="C107" s="525"/>
      <c r="D107" s="385"/>
      <c r="E107" s="386"/>
      <c r="F107" s="395"/>
      <c r="G107" s="393"/>
      <c r="H107" s="393"/>
      <c r="I107" s="393"/>
      <c r="J107" s="393"/>
    </row>
    <row r="108" spans="1:13" s="394" customFormat="1" ht="14.25">
      <c r="A108" s="401">
        <v>1.1000000000000001</v>
      </c>
      <c r="B108" s="524" t="s">
        <v>78</v>
      </c>
      <c r="C108" s="525"/>
      <c r="D108" s="385">
        <f>187.9+50</f>
        <v>237.9</v>
      </c>
      <c r="E108" s="386"/>
      <c r="F108" s="395"/>
      <c r="G108" s="393"/>
      <c r="H108" s="393"/>
      <c r="I108" s="393"/>
      <c r="J108" s="393"/>
    </row>
    <row r="109" spans="1:13" s="394" customFormat="1" ht="14.25">
      <c r="A109" s="401">
        <v>1.2</v>
      </c>
      <c r="B109" s="524" t="s">
        <v>79</v>
      </c>
      <c r="C109" s="525"/>
      <c r="D109" s="385">
        <v>1649.2</v>
      </c>
      <c r="E109" s="386"/>
      <c r="F109" s="395"/>
      <c r="G109" s="393"/>
      <c r="H109" s="393"/>
      <c r="I109" s="393"/>
      <c r="J109" s="393"/>
    </row>
    <row r="110" spans="1:13" s="394" customFormat="1" ht="14.25" hidden="1">
      <c r="A110" s="401">
        <f t="shared" ref="A110:A112" si="5">+A109+0.1</f>
        <v>1.3</v>
      </c>
      <c r="B110" s="524" t="s">
        <v>178</v>
      </c>
      <c r="C110" s="525"/>
      <c r="D110" s="385"/>
      <c r="E110" s="386"/>
      <c r="F110" s="395"/>
      <c r="G110" s="393"/>
      <c r="H110" s="393"/>
      <c r="I110" s="393"/>
      <c r="J110" s="393"/>
    </row>
    <row r="111" spans="1:13" s="394" customFormat="1" ht="14.25" hidden="1">
      <c r="A111" s="401">
        <f t="shared" si="5"/>
        <v>1.4000000000000001</v>
      </c>
      <c r="B111" s="524" t="s">
        <v>57</v>
      </c>
      <c r="C111" s="525"/>
      <c r="D111" s="466"/>
      <c r="E111" s="386"/>
      <c r="F111" s="395"/>
      <c r="G111" s="393"/>
      <c r="H111" s="393"/>
      <c r="I111" s="393"/>
      <c r="J111" s="393"/>
    </row>
    <row r="112" spans="1:13" s="394" customFormat="1" ht="14.25" hidden="1">
      <c r="A112" s="401">
        <f t="shared" si="5"/>
        <v>1.5000000000000002</v>
      </c>
      <c r="B112" s="524" t="s">
        <v>58</v>
      </c>
      <c r="C112" s="525"/>
      <c r="D112" s="385"/>
      <c r="E112" s="386"/>
      <c r="F112" s="395"/>
      <c r="G112" s="393"/>
      <c r="H112" s="393"/>
      <c r="I112" s="393"/>
      <c r="J112" s="393"/>
    </row>
    <row r="113" spans="1:13" s="394" customFormat="1" ht="14.25">
      <c r="A113" s="401">
        <v>1.3</v>
      </c>
      <c r="B113" s="524" t="s">
        <v>300</v>
      </c>
      <c r="C113" s="525"/>
      <c r="D113" s="385">
        <f>10740.5+1200+1700-725</f>
        <v>12915.5</v>
      </c>
      <c r="E113" s="386"/>
      <c r="F113" s="383"/>
      <c r="G113" s="393"/>
      <c r="H113" s="393"/>
      <c r="I113" s="393"/>
      <c r="J113" s="393"/>
    </row>
    <row r="114" spans="1:13" s="80" customFormat="1" ht="17.25" hidden="1">
      <c r="A114" s="61">
        <v>2</v>
      </c>
      <c r="B114" s="522" t="s">
        <v>82</v>
      </c>
      <c r="C114" s="523"/>
      <c r="D114" s="201">
        <f>SUM(D115:D117)</f>
        <v>0</v>
      </c>
      <c r="E114" s="268"/>
      <c r="F114" s="95"/>
      <c r="G114" s="87"/>
      <c r="H114" s="87"/>
      <c r="I114" s="87"/>
      <c r="J114" s="87"/>
      <c r="K114" s="79"/>
      <c r="L114" s="79"/>
      <c r="M114" s="79"/>
    </row>
    <row r="115" spans="1:13" s="394" customFormat="1" ht="14.25" hidden="1">
      <c r="A115" s="401">
        <f t="shared" ref="A115:A117" si="6">+A114+0.1</f>
        <v>2.1</v>
      </c>
      <c r="B115" s="524" t="s">
        <v>54</v>
      </c>
      <c r="C115" s="525"/>
      <c r="D115" s="385"/>
      <c r="E115" s="386"/>
      <c r="F115" s="395"/>
      <c r="G115" s="393"/>
      <c r="H115" s="393"/>
      <c r="I115" s="393"/>
      <c r="J115" s="393"/>
    </row>
    <row r="116" spans="1:13" s="394" customFormat="1" ht="14.25" hidden="1">
      <c r="A116" s="401">
        <f t="shared" si="6"/>
        <v>2.2000000000000002</v>
      </c>
      <c r="B116" s="524" t="s">
        <v>53</v>
      </c>
      <c r="C116" s="525"/>
      <c r="D116" s="385"/>
      <c r="E116" s="386"/>
      <c r="F116" s="395"/>
      <c r="G116" s="393"/>
      <c r="H116" s="393"/>
      <c r="I116" s="393"/>
      <c r="J116" s="393"/>
    </row>
    <row r="117" spans="1:13" s="394" customFormat="1" ht="14.25" hidden="1">
      <c r="A117" s="401">
        <f t="shared" si="6"/>
        <v>2.3000000000000003</v>
      </c>
      <c r="B117" s="524" t="s">
        <v>42</v>
      </c>
      <c r="C117" s="525"/>
      <c r="D117" s="385"/>
      <c r="E117" s="386"/>
      <c r="F117" s="395"/>
      <c r="G117" s="393"/>
      <c r="H117" s="393"/>
      <c r="I117" s="393"/>
      <c r="J117" s="393"/>
    </row>
    <row r="118" spans="1:13" s="70" customFormat="1" ht="17.25" hidden="1">
      <c r="A118" s="30" t="s">
        <v>50</v>
      </c>
      <c r="B118" s="520" t="s">
        <v>121</v>
      </c>
      <c r="C118" s="521"/>
      <c r="D118" s="209">
        <f>SUM(D119:D120)</f>
        <v>0</v>
      </c>
      <c r="E118" s="407"/>
      <c r="F118" s="98"/>
      <c r="G118" s="88"/>
      <c r="H118" s="88"/>
      <c r="I118" s="88"/>
      <c r="J118" s="88"/>
      <c r="K118" s="69"/>
      <c r="L118" s="69"/>
      <c r="M118" s="69"/>
    </row>
    <row r="119" spans="1:13" s="79" customFormat="1" ht="17.25" hidden="1">
      <c r="A119" s="61">
        <v>1</v>
      </c>
      <c r="B119" s="518" t="s">
        <v>11</v>
      </c>
      <c r="C119" s="519"/>
      <c r="D119" s="200"/>
      <c r="E119" s="268"/>
      <c r="F119" s="95"/>
      <c r="G119" s="87"/>
      <c r="H119" s="87"/>
      <c r="I119" s="87"/>
      <c r="J119" s="87"/>
    </row>
    <row r="120" spans="1:13" s="79" customFormat="1" ht="17.25" hidden="1">
      <c r="A120" s="61">
        <v>2</v>
      </c>
      <c r="B120" s="518"/>
      <c r="C120" s="519"/>
      <c r="D120" s="200"/>
      <c r="E120" s="268"/>
      <c r="F120" s="90"/>
      <c r="G120" s="87"/>
      <c r="H120" s="87"/>
      <c r="I120" s="87"/>
      <c r="J120" s="87"/>
    </row>
    <row r="121" spans="1:13" s="84" customFormat="1" ht="36.75" customHeight="1">
      <c r="A121" s="10" t="s">
        <v>30</v>
      </c>
      <c r="B121" s="520" t="s">
        <v>31</v>
      </c>
      <c r="C121" s="521"/>
      <c r="D121" s="209">
        <f>D18+D19-D39</f>
        <v>21.119999999762513</v>
      </c>
      <c r="E121" s="408"/>
      <c r="F121" s="532"/>
      <c r="G121" s="533"/>
      <c r="H121" s="219"/>
      <c r="I121" s="219"/>
      <c r="J121" s="189"/>
      <c r="K121" s="83"/>
      <c r="L121" s="83"/>
      <c r="M121" s="83"/>
    </row>
    <row r="122" spans="1:13" s="69" customFormat="1" ht="17.25">
      <c r="A122" s="372"/>
      <c r="B122" s="373"/>
      <c r="C122" s="373"/>
      <c r="F122" s="98"/>
      <c r="G122" s="88"/>
      <c r="H122" s="88"/>
      <c r="I122" s="88"/>
      <c r="J122" s="88"/>
    </row>
    <row r="123" spans="1:13" s="5" customFormat="1" ht="21.75" hidden="1" customHeight="1">
      <c r="B123" s="98" t="s">
        <v>255</v>
      </c>
      <c r="C123" s="374"/>
      <c r="D123" s="226" t="str">
        <f>+'Ekamut-caxs'!C106</f>
        <v>Գ.ԽԱՉԱՏՐՅԱՆ</v>
      </c>
      <c r="E123" s="88"/>
      <c r="F123" s="13"/>
      <c r="G123" s="34"/>
      <c r="H123" s="34"/>
      <c r="I123" s="34"/>
      <c r="J123" s="34"/>
    </row>
    <row r="124" spans="1:13" s="2" customFormat="1" ht="13.5" hidden="1" customHeight="1">
      <c r="A124" s="5"/>
      <c r="B124" s="91"/>
      <c r="C124" s="5"/>
      <c r="D124" s="375" t="s">
        <v>86</v>
      </c>
      <c r="E124" s="376"/>
      <c r="F124" s="377"/>
      <c r="G124" s="74"/>
      <c r="H124" s="74"/>
      <c r="I124" s="74"/>
      <c r="J124" s="74"/>
    </row>
    <row r="125" spans="1:13" s="2" customFormat="1" ht="22.5" hidden="1" customHeight="1">
      <c r="B125" s="98" t="s">
        <v>256</v>
      </c>
      <c r="C125" s="13"/>
      <c r="D125" s="228" t="str">
        <f>+'Ekamut-caxs'!C108</f>
        <v>Ա. ԲԱՐԵՂԱՄՅԱՆ</v>
      </c>
      <c r="E125" s="269"/>
      <c r="F125" s="69"/>
      <c r="G125" s="74"/>
      <c r="H125" s="74"/>
      <c r="I125" s="74"/>
      <c r="J125" s="74"/>
    </row>
    <row r="126" spans="1:13" s="2" customFormat="1" ht="12" hidden="1" customHeight="1">
      <c r="D126" s="375" t="s">
        <v>86</v>
      </c>
      <c r="E126" s="376"/>
      <c r="F126" s="377"/>
      <c r="G126" s="74"/>
      <c r="H126" s="74"/>
      <c r="I126" s="74"/>
      <c r="J126" s="74"/>
    </row>
    <row r="127" spans="1:13" s="2" customFormat="1" hidden="1">
      <c r="B127" s="74" t="s">
        <v>158</v>
      </c>
      <c r="C127" s="74"/>
      <c r="D127" s="71"/>
      <c r="E127" s="71"/>
      <c r="F127" s="71"/>
      <c r="G127" s="74"/>
      <c r="H127" s="74"/>
      <c r="I127" s="74"/>
      <c r="J127" s="74"/>
    </row>
    <row r="128" spans="1:13" s="34" customFormat="1" ht="102.75" customHeight="1">
      <c r="B128" s="356" t="str">
        <f>+'Ekamut-caxs'!B111</f>
        <v>ԵՐԵՎԱՆԻ ՔԱՂԱՔԱՊԵՏ՝</v>
      </c>
      <c r="C128" s="36"/>
      <c r="D128" s="506" t="str">
        <f>+'Ekamut-caxs'!D111</f>
        <v>ՏԻԳՐԱՆ ԱՎԻՆՅԱՆ</v>
      </c>
      <c r="E128" s="88"/>
    </row>
    <row r="129" spans="6:10" s="71" customFormat="1">
      <c r="F129" s="93"/>
      <c r="G129" s="74"/>
      <c r="H129" s="74"/>
      <c r="I129" s="74"/>
      <c r="J129" s="74"/>
    </row>
    <row r="130" spans="6:10" s="71" customFormat="1">
      <c r="F130" s="93"/>
      <c r="G130" s="74"/>
      <c r="H130" s="74"/>
      <c r="I130" s="74"/>
      <c r="J130" s="74"/>
    </row>
    <row r="131" spans="6:10" s="71" customFormat="1">
      <c r="F131" s="93"/>
      <c r="G131" s="74"/>
      <c r="H131" s="74"/>
      <c r="I131" s="74"/>
      <c r="J131" s="74"/>
    </row>
    <row r="132" spans="6:10" s="71" customFormat="1">
      <c r="F132" s="93"/>
      <c r="G132" s="74"/>
      <c r="H132" s="74"/>
      <c r="I132" s="74"/>
      <c r="J132" s="74"/>
    </row>
    <row r="133" spans="6:10" s="71" customFormat="1">
      <c r="F133" s="93"/>
      <c r="G133" s="74"/>
      <c r="H133" s="74"/>
      <c r="I133" s="74"/>
      <c r="J133" s="74"/>
    </row>
    <row r="134" spans="6:10" s="71" customFormat="1">
      <c r="F134" s="93"/>
      <c r="G134" s="74"/>
      <c r="H134" s="74"/>
      <c r="I134" s="74"/>
      <c r="J134" s="74"/>
    </row>
    <row r="135" spans="6:10" s="71" customFormat="1">
      <c r="F135" s="93"/>
      <c r="G135" s="74"/>
      <c r="H135" s="74"/>
      <c r="I135" s="74"/>
      <c r="J135" s="74"/>
    </row>
    <row r="136" spans="6:10" s="71" customFormat="1">
      <c r="F136" s="93"/>
      <c r="G136" s="74"/>
      <c r="H136" s="74"/>
      <c r="I136" s="74"/>
      <c r="J136" s="74"/>
    </row>
    <row r="137" spans="6:10" s="71" customFormat="1">
      <c r="F137" s="93"/>
      <c r="G137" s="74"/>
      <c r="H137" s="74"/>
      <c r="I137" s="74"/>
      <c r="J137" s="74"/>
    </row>
    <row r="138" spans="6:10" s="71" customFormat="1">
      <c r="F138" s="93"/>
      <c r="G138" s="74"/>
      <c r="H138" s="74"/>
      <c r="I138" s="74"/>
      <c r="J138" s="74"/>
    </row>
    <row r="139" spans="6:10" s="71" customFormat="1">
      <c r="F139" s="93"/>
      <c r="G139" s="74"/>
      <c r="H139" s="74"/>
      <c r="I139" s="74"/>
      <c r="J139" s="74"/>
    </row>
    <row r="140" spans="6:10" s="71" customFormat="1">
      <c r="F140" s="93"/>
      <c r="G140" s="74"/>
      <c r="H140" s="74"/>
      <c r="I140" s="74"/>
      <c r="J140" s="74"/>
    </row>
    <row r="141" spans="6:10" s="71" customFormat="1">
      <c r="F141" s="93"/>
      <c r="G141" s="74"/>
      <c r="H141" s="74"/>
      <c r="I141" s="74"/>
      <c r="J141" s="74"/>
    </row>
    <row r="142" spans="6:10" s="71" customFormat="1">
      <c r="F142" s="93"/>
      <c r="G142" s="74"/>
      <c r="H142" s="74"/>
      <c r="I142" s="74"/>
      <c r="J142" s="74"/>
    </row>
    <row r="143" spans="6:10" s="71" customFormat="1">
      <c r="F143" s="93"/>
      <c r="G143" s="74"/>
      <c r="H143" s="74"/>
      <c r="I143" s="74"/>
      <c r="J143" s="74"/>
    </row>
    <row r="144" spans="6:10" s="71" customFormat="1">
      <c r="F144" s="93"/>
      <c r="G144" s="74"/>
      <c r="H144" s="74"/>
      <c r="I144" s="74"/>
      <c r="J144" s="74"/>
    </row>
    <row r="145" spans="6:10" s="71" customFormat="1">
      <c r="F145" s="93"/>
      <c r="G145" s="74"/>
      <c r="H145" s="74"/>
      <c r="I145" s="74"/>
      <c r="J145" s="74"/>
    </row>
    <row r="146" spans="6:10" s="71" customFormat="1">
      <c r="F146" s="93"/>
      <c r="G146" s="74"/>
      <c r="H146" s="74"/>
      <c r="I146" s="74"/>
      <c r="J146" s="74"/>
    </row>
    <row r="147" spans="6:10" s="71" customFormat="1">
      <c r="F147" s="93"/>
      <c r="G147" s="74"/>
      <c r="H147" s="74"/>
      <c r="I147" s="74"/>
      <c r="J147" s="74"/>
    </row>
    <row r="148" spans="6:10" s="71" customFormat="1">
      <c r="F148" s="93"/>
      <c r="G148" s="74"/>
      <c r="H148" s="74"/>
      <c r="I148" s="74"/>
      <c r="J148" s="74"/>
    </row>
    <row r="149" spans="6:10" s="71" customFormat="1">
      <c r="F149" s="93"/>
      <c r="G149" s="74"/>
      <c r="H149" s="74"/>
      <c r="I149" s="74"/>
      <c r="J149" s="74"/>
    </row>
    <row r="150" spans="6:10" s="71" customFormat="1">
      <c r="F150" s="93"/>
      <c r="G150" s="74"/>
      <c r="H150" s="74"/>
      <c r="I150" s="74"/>
      <c r="J150" s="74"/>
    </row>
  </sheetData>
  <sheetProtection formatCells="0" formatColumns="0" formatRows="0" insertColumns="0" insertRows="0" insertHyperlinks="0" deleteColumns="0" deleteRows="0" sort="0" autoFilter="0" pivotTables="0"/>
  <mergeCells count="103">
    <mergeCell ref="B51:C51"/>
    <mergeCell ref="B52:C52"/>
    <mergeCell ref="B50:C50"/>
    <mergeCell ref="B45:C45"/>
    <mergeCell ref="B46:C46"/>
    <mergeCell ref="B47:C47"/>
    <mergeCell ref="B93:C93"/>
    <mergeCell ref="B95:C95"/>
    <mergeCell ref="B70:C70"/>
    <mergeCell ref="B85:C85"/>
    <mergeCell ref="B86:C86"/>
    <mergeCell ref="B87:C87"/>
    <mergeCell ref="B88:C88"/>
    <mergeCell ref="B74:C74"/>
    <mergeCell ref="B75:C75"/>
    <mergeCell ref="B76:C76"/>
    <mergeCell ref="B77:C77"/>
    <mergeCell ref="B78:C78"/>
    <mergeCell ref="B79:C79"/>
    <mergeCell ref="B48:C48"/>
    <mergeCell ref="B53:C53"/>
    <mergeCell ref="B54:C54"/>
    <mergeCell ref="B55:C55"/>
    <mergeCell ref="B64:C64"/>
    <mergeCell ref="B26:C26"/>
    <mergeCell ref="B27:C27"/>
    <mergeCell ref="B38:C38"/>
    <mergeCell ref="B41:C41"/>
    <mergeCell ref="B31:C31"/>
    <mergeCell ref="B32:C32"/>
    <mergeCell ref="B33:C33"/>
    <mergeCell ref="B29:C29"/>
    <mergeCell ref="B28:C28"/>
    <mergeCell ref="B34:C34"/>
    <mergeCell ref="B35:C35"/>
    <mergeCell ref="B36:C36"/>
    <mergeCell ref="F121:G121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6:C56"/>
    <mergeCell ref="B57:C57"/>
    <mergeCell ref="B58:C58"/>
    <mergeCell ref="B59:C59"/>
    <mergeCell ref="B60:C60"/>
    <mergeCell ref="B61:C61"/>
    <mergeCell ref="B62:C62"/>
    <mergeCell ref="B107:C107"/>
    <mergeCell ref="B108:C108"/>
    <mergeCell ref="B109:C109"/>
    <mergeCell ref="B63:C63"/>
    <mergeCell ref="B65:C65"/>
    <mergeCell ref="B89:C89"/>
    <mergeCell ref="B90:C90"/>
    <mergeCell ref="B98:C98"/>
    <mergeCell ref="B103:C103"/>
    <mergeCell ref="B66:C66"/>
    <mergeCell ref="B67:C67"/>
    <mergeCell ref="B68:C68"/>
    <mergeCell ref="B69:C69"/>
    <mergeCell ref="B71:C71"/>
    <mergeCell ref="B72:C72"/>
    <mergeCell ref="B73:C73"/>
    <mergeCell ref="B80:C80"/>
    <mergeCell ref="B81:C81"/>
    <mergeCell ref="B82:C82"/>
    <mergeCell ref="B83:C83"/>
    <mergeCell ref="B84:C84"/>
    <mergeCell ref="B91:C91"/>
    <mergeCell ref="B92:C92"/>
    <mergeCell ref="B119:C119"/>
    <mergeCell ref="B120:C120"/>
    <mergeCell ref="B121:C121"/>
    <mergeCell ref="B49:C49"/>
    <mergeCell ref="B42:C42"/>
    <mergeCell ref="B43:C43"/>
    <mergeCell ref="B44:C44"/>
    <mergeCell ref="B39:C39"/>
    <mergeCell ref="B40:C40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04:C104"/>
    <mergeCell ref="B105:C105"/>
    <mergeCell ref="B106:C106"/>
    <mergeCell ref="B99:C99"/>
    <mergeCell ref="B100:C100"/>
    <mergeCell ref="B101:C101"/>
  </mergeCells>
  <pageMargins left="0.15748031496063" right="0.196850393700787" top="0.23622047244094499" bottom="0.25" header="0.15748031496063" footer="0.18"/>
  <pageSetup paperSize="9" scale="84" fitToHeight="0" orientation="portrait" r:id="rId1"/>
  <headerFooter alignWithMargins="0"/>
  <ignoredErrors>
    <ignoredError sqref="D42:D43 D114 D105 D118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122</xdr:row>
                <xdr:rowOff>0</xdr:rowOff>
              </from>
              <to>
                <xdr:col>2</xdr:col>
                <xdr:colOff>2543175</xdr:colOff>
                <xdr:row>127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17"/>
  <sheetViews>
    <sheetView view="pageBreakPreview" zoomScaleSheetLayoutView="100" workbookViewId="0">
      <selection activeCell="C90" sqref="C90"/>
    </sheetView>
  </sheetViews>
  <sheetFormatPr defaultColWidth="9.140625" defaultRowHeight="13.5"/>
  <cols>
    <col min="1" max="1" width="7.140625" style="19" customWidth="1"/>
    <col min="2" max="2" width="70.7109375" style="15" customWidth="1"/>
    <col min="3" max="3" width="14.28515625" style="15" customWidth="1"/>
    <col min="4" max="4" width="17.28515625" style="15" customWidth="1"/>
    <col min="5" max="5" width="15.28515625" style="15" customWidth="1"/>
    <col min="6" max="6" width="44" style="15" customWidth="1"/>
    <col min="7" max="7" width="44.5703125" style="14" customWidth="1"/>
    <col min="8" max="18" width="9.140625" style="14"/>
    <col min="19" max="16384" width="9.140625" style="15"/>
  </cols>
  <sheetData>
    <row r="1" spans="1:18" ht="16.7" customHeight="1">
      <c r="A1" s="542" t="s">
        <v>47</v>
      </c>
      <c r="B1" s="542"/>
      <c r="C1" s="542"/>
      <c r="D1" s="542"/>
      <c r="E1" s="542"/>
      <c r="F1" s="542"/>
    </row>
    <row r="2" spans="1:18" s="17" customFormat="1" ht="25.5" customHeight="1">
      <c r="A2" s="535" t="str">
        <f>+'Ekamut-caxs'!A14</f>
        <v xml:space="preserve">«Երևանի Հ.Ղափլանյանի անվան դրամատիկական թատրոն» ՀՈԱԿ-ի  </v>
      </c>
      <c r="B2" s="535"/>
      <c r="C2" s="535"/>
      <c r="D2" s="535"/>
      <c r="E2" s="535"/>
      <c r="F2" s="535"/>
      <c r="G2" s="4"/>
      <c r="H2" s="4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25.5" customHeight="1">
      <c r="A3" s="545" t="s">
        <v>242</v>
      </c>
      <c r="B3" s="545"/>
      <c r="C3" s="545"/>
      <c r="D3" s="545"/>
      <c r="E3" s="545"/>
      <c r="F3" s="545"/>
      <c r="G3" s="18"/>
      <c r="H3" s="18"/>
      <c r="I3" s="18"/>
    </row>
    <row r="4" spans="1:18" ht="20.25" customHeight="1">
      <c r="F4" s="20" t="s">
        <v>0</v>
      </c>
    </row>
    <row r="5" spans="1:18" ht="75" customHeight="1">
      <c r="A5" s="55" t="s">
        <v>3</v>
      </c>
      <c r="B5" s="56" t="s">
        <v>23</v>
      </c>
      <c r="C5" s="187" t="s">
        <v>164</v>
      </c>
      <c r="D5" s="187" t="s">
        <v>165</v>
      </c>
      <c r="E5" s="56" t="s">
        <v>43</v>
      </c>
      <c r="F5" s="260" t="str">
        <f>+'Dramakani hamematakan'!F5</f>
        <v>Ծանոթություն հոդվածային ավելացումների վերաբերյալ</v>
      </c>
    </row>
    <row r="6" spans="1:18" s="17" customFormat="1" ht="31.5" customHeight="1">
      <c r="A6" s="53" t="s">
        <v>7</v>
      </c>
      <c r="B6" s="54" t="s">
        <v>115</v>
      </c>
      <c r="C6" s="222">
        <f>SUM(C7:C14,C18,C21:C30)</f>
        <v>351339.1</v>
      </c>
      <c r="D6" s="222">
        <f>SUM(D7:D14,D18,D21:D30)</f>
        <v>364567.30000000005</v>
      </c>
      <c r="E6" s="357">
        <f t="shared" ref="E6:E93" si="0">D6-C6</f>
        <v>13228.20000000007</v>
      </c>
      <c r="F6" s="263"/>
      <c r="G6" s="511"/>
      <c r="H6" s="511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s="48" customFormat="1" ht="18.75" customHeight="1">
      <c r="A7" s="51">
        <v>1</v>
      </c>
      <c r="B7" s="202" t="s">
        <v>108</v>
      </c>
      <c r="C7" s="213">
        <v>208660.8</v>
      </c>
      <c r="D7" s="214">
        <f>+'Ekamut-caxs'!D18</f>
        <v>208660.8</v>
      </c>
      <c r="E7" s="358">
        <f t="shared" si="0"/>
        <v>0</v>
      </c>
      <c r="F7" s="213"/>
      <c r="G7" s="511"/>
      <c r="H7" s="511"/>
      <c r="I7" s="47"/>
      <c r="J7" s="47"/>
      <c r="K7" s="47"/>
      <c r="L7" s="47"/>
      <c r="M7" s="47"/>
      <c r="N7" s="47"/>
      <c r="O7" s="47"/>
      <c r="P7" s="47"/>
      <c r="Q7" s="47"/>
      <c r="R7" s="47"/>
    </row>
    <row r="8" spans="1:18" s="48" customFormat="1" ht="37.5" hidden="1" customHeight="1">
      <c r="A8" s="51">
        <v>2</v>
      </c>
      <c r="B8" s="326" t="s">
        <v>176</v>
      </c>
      <c r="C8" s="213"/>
      <c r="D8" s="214">
        <f>+'Ekamut-caxs'!D19</f>
        <v>0</v>
      </c>
      <c r="E8" s="214">
        <f>D8-C8</f>
        <v>0</v>
      </c>
      <c r="F8" s="213"/>
      <c r="G8" s="516"/>
      <c r="H8" s="516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18" s="48" customFormat="1" ht="37.5" hidden="1" customHeight="1">
      <c r="A9" s="51">
        <v>3</v>
      </c>
      <c r="B9" s="326" t="s">
        <v>222</v>
      </c>
      <c r="C9" s="213"/>
      <c r="D9" s="214">
        <f>+'Ekamut-caxs'!D20</f>
        <v>0</v>
      </c>
      <c r="E9" s="214">
        <f t="shared" ref="E9:E17" si="1">D9-C9</f>
        <v>0</v>
      </c>
      <c r="F9" s="213"/>
      <c r="G9" s="511"/>
      <c r="H9" s="511"/>
      <c r="I9" s="47"/>
      <c r="J9" s="47"/>
      <c r="K9" s="47"/>
      <c r="L9" s="47"/>
      <c r="M9" s="47"/>
      <c r="N9" s="47"/>
      <c r="O9" s="47"/>
      <c r="P9" s="47"/>
      <c r="Q9" s="47"/>
      <c r="R9" s="47"/>
    </row>
    <row r="10" spans="1:18" s="48" customFormat="1" ht="18.75" customHeight="1">
      <c r="A10" s="51">
        <v>2</v>
      </c>
      <c r="B10" s="216" t="str">
        <f>+'Ekamut-caxs'!B21</f>
        <v>Տոմսերի վաճառքից</v>
      </c>
      <c r="C10" s="213">
        <v>108333.3</v>
      </c>
      <c r="D10" s="214">
        <f>+'Ekamut-caxs'!D21</f>
        <v>108333.3</v>
      </c>
      <c r="E10" s="214">
        <f t="shared" si="1"/>
        <v>0</v>
      </c>
      <c r="F10" s="213"/>
      <c r="G10" s="511"/>
      <c r="H10" s="511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s="48" customFormat="1" ht="18.75" hidden="1" customHeight="1">
      <c r="A11" s="51">
        <v>5</v>
      </c>
      <c r="B11" s="202" t="s">
        <v>45</v>
      </c>
      <c r="C11" s="215"/>
      <c r="D11" s="214">
        <f>+'Ekamut-caxs'!D22</f>
        <v>0</v>
      </c>
      <c r="E11" s="214">
        <f t="shared" si="1"/>
        <v>0</v>
      </c>
      <c r="F11" s="213"/>
      <c r="G11" s="511"/>
      <c r="H11" s="511"/>
      <c r="I11" s="47"/>
      <c r="J11" s="47"/>
      <c r="K11" s="47"/>
      <c r="L11" s="47"/>
      <c r="M11" s="47"/>
      <c r="N11" s="47"/>
      <c r="O11" s="47"/>
      <c r="P11" s="47"/>
      <c r="Q11" s="47"/>
      <c r="R11" s="47"/>
    </row>
    <row r="12" spans="1:18" s="48" customFormat="1" ht="18.75" customHeight="1">
      <c r="A12" s="51">
        <v>3</v>
      </c>
      <c r="B12" s="202" t="s">
        <v>55</v>
      </c>
      <c r="C12" s="215">
        <v>80</v>
      </c>
      <c r="D12" s="214">
        <f>+'Ekamut-caxs'!D23</f>
        <v>76.5</v>
      </c>
      <c r="E12" s="214">
        <f t="shared" si="1"/>
        <v>-3.5</v>
      </c>
      <c r="F12" s="213"/>
      <c r="G12" s="511"/>
      <c r="H12" s="511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18" s="48" customFormat="1" ht="18.75" hidden="1" customHeight="1">
      <c r="A13" s="51">
        <v>7</v>
      </c>
      <c r="B13" s="17" t="s">
        <v>175</v>
      </c>
      <c r="C13" s="215"/>
      <c r="D13" s="214">
        <f>+'Ekamut-caxs'!D24</f>
        <v>0</v>
      </c>
      <c r="E13" s="214">
        <f t="shared" si="1"/>
        <v>0</v>
      </c>
      <c r="F13" s="213"/>
      <c r="G13" s="511"/>
      <c r="H13" s="511"/>
      <c r="I13" s="47"/>
      <c r="J13" s="47"/>
      <c r="K13" s="47"/>
      <c r="L13" s="47"/>
      <c r="M13" s="47"/>
      <c r="N13" s="47"/>
      <c r="O13" s="47"/>
      <c r="P13" s="47"/>
      <c r="Q13" s="47"/>
      <c r="R13" s="47"/>
    </row>
    <row r="14" spans="1:18" s="48" customFormat="1" ht="23.45" customHeight="1">
      <c r="A14" s="51">
        <v>4</v>
      </c>
      <c r="B14" s="370" t="s">
        <v>227</v>
      </c>
      <c r="C14" s="215"/>
      <c r="D14" s="214">
        <f>+'Ekamut-caxs'!D25</f>
        <v>13329.9</v>
      </c>
      <c r="E14" s="214">
        <f t="shared" si="1"/>
        <v>13329.9</v>
      </c>
      <c r="F14" s="213"/>
      <c r="G14" s="540"/>
      <c r="H14" s="540"/>
      <c r="I14" s="47"/>
      <c r="J14" s="47"/>
      <c r="K14" s="47"/>
      <c r="L14" s="47"/>
      <c r="M14" s="47"/>
      <c r="N14" s="47"/>
      <c r="O14" s="47"/>
      <c r="P14" s="47"/>
      <c r="Q14" s="47"/>
      <c r="R14" s="47"/>
    </row>
    <row r="15" spans="1:18" s="438" customFormat="1" ht="37.9" customHeight="1">
      <c r="A15" s="434">
        <v>4.0999999999999996</v>
      </c>
      <c r="B15" s="493" t="s">
        <v>371</v>
      </c>
      <c r="C15" s="483"/>
      <c r="D15" s="436">
        <f>+'Ekamut-caxs'!D26</f>
        <v>11467.4</v>
      </c>
      <c r="E15" s="436">
        <f t="shared" si="1"/>
        <v>11467.4</v>
      </c>
      <c r="F15" s="478" t="s">
        <v>341</v>
      </c>
      <c r="G15" s="431"/>
      <c r="H15" s="431"/>
      <c r="I15" s="384"/>
      <c r="J15" s="384"/>
      <c r="K15" s="384"/>
      <c r="L15" s="384"/>
      <c r="M15" s="384"/>
      <c r="N15" s="384"/>
      <c r="O15" s="384"/>
      <c r="P15" s="384"/>
      <c r="Q15" s="384"/>
      <c r="R15" s="384"/>
    </row>
    <row r="16" spans="1:18" s="438" customFormat="1" ht="42.6" customHeight="1">
      <c r="A16" s="434">
        <v>4.2</v>
      </c>
      <c r="B16" s="482" t="s">
        <v>367</v>
      </c>
      <c r="C16" s="436">
        <v>351</v>
      </c>
      <c r="D16" s="436">
        <f>+'Ekamut-caxs'!D27</f>
        <v>662.5</v>
      </c>
      <c r="E16" s="436">
        <f t="shared" si="1"/>
        <v>311.5</v>
      </c>
      <c r="F16" s="478" t="s">
        <v>343</v>
      </c>
      <c r="G16" s="431"/>
      <c r="H16" s="431"/>
      <c r="I16" s="384"/>
      <c r="J16" s="384"/>
      <c r="K16" s="384"/>
      <c r="L16" s="384"/>
      <c r="M16" s="384"/>
      <c r="N16" s="384"/>
      <c r="O16" s="384"/>
      <c r="P16" s="384"/>
      <c r="Q16" s="384"/>
      <c r="R16" s="384"/>
    </row>
    <row r="17" spans="1:18" s="438" customFormat="1" ht="82.9" customHeight="1">
      <c r="A17" s="434">
        <v>4.3</v>
      </c>
      <c r="B17" s="481" t="s">
        <v>369</v>
      </c>
      <c r="C17" s="484"/>
      <c r="D17" s="436">
        <f>+'Ekamut-caxs'!D28</f>
        <v>1200</v>
      </c>
      <c r="E17" s="436">
        <f t="shared" si="1"/>
        <v>1200</v>
      </c>
      <c r="F17" s="479" t="s">
        <v>342</v>
      </c>
      <c r="G17" s="431"/>
      <c r="H17" s="431"/>
      <c r="I17" s="384"/>
      <c r="J17" s="384"/>
      <c r="K17" s="384"/>
      <c r="L17" s="384"/>
      <c r="M17" s="384"/>
      <c r="N17" s="384"/>
      <c r="O17" s="384"/>
      <c r="P17" s="384"/>
      <c r="Q17" s="384"/>
      <c r="R17" s="384"/>
    </row>
    <row r="18" spans="1:18" s="48" customFormat="1" ht="25.9" customHeight="1">
      <c r="A18" s="51">
        <v>5</v>
      </c>
      <c r="B18" s="216" t="s">
        <v>113</v>
      </c>
      <c r="C18" s="217">
        <f>SUM(C19:C20)</f>
        <v>26207.4</v>
      </c>
      <c r="D18" s="214">
        <f>+'Ekamut-caxs'!D29</f>
        <v>26207.4</v>
      </c>
      <c r="E18" s="214">
        <f t="shared" si="0"/>
        <v>0</v>
      </c>
      <c r="F18" s="213"/>
      <c r="G18" s="540"/>
      <c r="H18" s="540"/>
      <c r="I18" s="47"/>
      <c r="J18" s="47"/>
      <c r="K18" s="47"/>
      <c r="L18" s="47"/>
      <c r="M18" s="47"/>
      <c r="N18" s="47"/>
      <c r="O18" s="47"/>
      <c r="P18" s="47"/>
      <c r="Q18" s="47"/>
      <c r="R18" s="47"/>
    </row>
    <row r="19" spans="1:18" s="438" customFormat="1" ht="18.75" customHeight="1">
      <c r="A19" s="439">
        <v>5.0999999999999996</v>
      </c>
      <c r="B19" s="440" t="s">
        <v>64</v>
      </c>
      <c r="C19" s="435">
        <v>26207.4</v>
      </c>
      <c r="D19" s="436">
        <f>+'Ekamut-caxs'!D30</f>
        <v>26207.4</v>
      </c>
      <c r="E19" s="436">
        <f t="shared" si="0"/>
        <v>0</v>
      </c>
      <c r="F19" s="437"/>
      <c r="G19" s="541"/>
      <c r="H19" s="541"/>
      <c r="I19" s="384"/>
      <c r="J19" s="384"/>
      <c r="K19" s="384"/>
      <c r="L19" s="384"/>
      <c r="M19" s="384"/>
      <c r="N19" s="384"/>
      <c r="O19" s="384"/>
      <c r="P19" s="384"/>
      <c r="Q19" s="384"/>
      <c r="R19" s="384"/>
    </row>
    <row r="20" spans="1:18" s="438" customFormat="1" hidden="1">
      <c r="A20" s="434">
        <v>5.2</v>
      </c>
      <c r="B20" s="440" t="s">
        <v>65</v>
      </c>
      <c r="C20" s="435"/>
      <c r="D20" s="436">
        <f>+'Ekamut-caxs'!D31</f>
        <v>0</v>
      </c>
      <c r="E20" s="436">
        <f t="shared" si="0"/>
        <v>0</v>
      </c>
      <c r="F20" s="437"/>
      <c r="G20" s="509"/>
      <c r="H20" s="509"/>
      <c r="I20" s="384"/>
      <c r="J20" s="384"/>
      <c r="K20" s="384"/>
      <c r="L20" s="384"/>
      <c r="M20" s="384"/>
      <c r="N20" s="384"/>
      <c r="O20" s="384"/>
      <c r="P20" s="384"/>
      <c r="Q20" s="384"/>
      <c r="R20" s="384"/>
    </row>
    <row r="21" spans="1:18" s="48" customFormat="1" ht="18.75" customHeight="1">
      <c r="A21" s="51">
        <v>6</v>
      </c>
      <c r="B21" s="204" t="s">
        <v>8</v>
      </c>
      <c r="C21" s="215">
        <v>300</v>
      </c>
      <c r="D21" s="214">
        <f>+'Ekamut-caxs'!D32</f>
        <v>312</v>
      </c>
      <c r="E21" s="214">
        <f t="shared" si="0"/>
        <v>12</v>
      </c>
      <c r="F21" s="213"/>
      <c r="G21" s="507"/>
      <c r="H21" s="507"/>
      <c r="I21" s="47"/>
      <c r="J21" s="47"/>
      <c r="K21" s="47"/>
      <c r="L21" s="47"/>
      <c r="M21" s="47"/>
      <c r="N21" s="47"/>
      <c r="O21" s="47"/>
      <c r="P21" s="47"/>
      <c r="Q21" s="47"/>
      <c r="R21" s="47"/>
    </row>
    <row r="22" spans="1:18" s="48" customFormat="1" ht="18.75" customHeight="1">
      <c r="A22" s="52">
        <v>7</v>
      </c>
      <c r="B22" s="205" t="s">
        <v>263</v>
      </c>
      <c r="C22" s="215">
        <v>1750</v>
      </c>
      <c r="D22" s="214">
        <f>+'Ekamut-caxs'!D33</f>
        <v>1682</v>
      </c>
      <c r="E22" s="213">
        <f>D22-C22</f>
        <v>-68</v>
      </c>
      <c r="F22" s="213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</row>
    <row r="23" spans="1:18" s="48" customFormat="1" ht="18.75" customHeight="1">
      <c r="A23" s="52">
        <v>8</v>
      </c>
      <c r="B23" s="205" t="s">
        <v>264</v>
      </c>
      <c r="C23" s="215">
        <v>6000</v>
      </c>
      <c r="D23" s="214">
        <f>+'Ekamut-caxs'!D34</f>
        <v>5948</v>
      </c>
      <c r="E23" s="213">
        <f t="shared" ref="E23:E29" si="2">D23-C23</f>
        <v>-52</v>
      </c>
      <c r="F23" s="213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</row>
    <row r="24" spans="1:18" s="48" customFormat="1" ht="32.85" hidden="1" customHeight="1">
      <c r="A24" s="52">
        <v>9</v>
      </c>
      <c r="B24" s="485"/>
      <c r="C24" s="486"/>
      <c r="D24" s="214">
        <f>+'Ekamut-caxs'!D35</f>
        <v>0</v>
      </c>
      <c r="E24" s="213">
        <f t="shared" si="2"/>
        <v>0</v>
      </c>
      <c r="F24" s="478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</row>
    <row r="25" spans="1:18" s="48" customFormat="1" ht="18.75" customHeight="1">
      <c r="A25" s="52">
        <v>10</v>
      </c>
      <c r="B25" s="205" t="s">
        <v>266</v>
      </c>
      <c r="C25" s="215">
        <v>7.6</v>
      </c>
      <c r="D25" s="214">
        <f>+'Ekamut-caxs'!D36</f>
        <v>0.2</v>
      </c>
      <c r="E25" s="213">
        <f t="shared" si="2"/>
        <v>-7.3999999999999995</v>
      </c>
      <c r="F25" s="213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</row>
    <row r="26" spans="1:18" s="48" customFormat="1" ht="43.15" hidden="1" customHeight="1">
      <c r="A26" s="52">
        <v>10</v>
      </c>
      <c r="B26" s="205" t="s">
        <v>291</v>
      </c>
      <c r="C26" s="215"/>
      <c r="D26" s="214">
        <f>+'Ekamut-caxs'!D37</f>
        <v>0</v>
      </c>
      <c r="E26" s="213">
        <f t="shared" si="2"/>
        <v>0</v>
      </c>
      <c r="F26" s="478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</row>
    <row r="27" spans="1:18" s="48" customFormat="1" ht="94.5" hidden="1" customHeight="1">
      <c r="A27" s="52">
        <v>11</v>
      </c>
      <c r="B27" s="205">
        <f>+'Ekamut-caxs'!B38</f>
        <v>0</v>
      </c>
      <c r="C27" s="215"/>
      <c r="D27" s="214">
        <f>+'Ekamut-caxs'!D38</f>
        <v>0</v>
      </c>
      <c r="E27" s="213">
        <f t="shared" si="2"/>
        <v>0</v>
      </c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</row>
    <row r="28" spans="1:18" s="48" customFormat="1" ht="18.75" customHeight="1">
      <c r="A28" s="52">
        <v>11</v>
      </c>
      <c r="B28" s="205" t="s">
        <v>292</v>
      </c>
      <c r="C28" s="215">
        <v>0</v>
      </c>
      <c r="D28" s="214">
        <f>+'Ekamut-caxs'!D39</f>
        <v>17.2</v>
      </c>
      <c r="E28" s="213">
        <f t="shared" si="2"/>
        <v>17.2</v>
      </c>
      <c r="F28" s="213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</row>
    <row r="29" spans="1:18" s="48" customFormat="1" ht="18.75" hidden="1" customHeight="1">
      <c r="A29" s="52"/>
      <c r="B29" s="205"/>
      <c r="C29" s="215"/>
      <c r="D29" s="214"/>
      <c r="E29" s="213">
        <f t="shared" si="2"/>
        <v>0</v>
      </c>
      <c r="F29" s="213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</row>
    <row r="30" spans="1:18" s="48" customFormat="1" ht="17.25" hidden="1">
      <c r="A30" s="51"/>
      <c r="B30" s="205"/>
      <c r="C30" s="215"/>
      <c r="D30" s="214"/>
      <c r="E30" s="213">
        <f>D30-C30</f>
        <v>0</v>
      </c>
      <c r="F30" s="213"/>
      <c r="G30" s="47" t="s">
        <v>228</v>
      </c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</row>
    <row r="31" spans="1:18" s="17" customFormat="1" ht="29.25" customHeight="1">
      <c r="A31" s="53" t="s">
        <v>9</v>
      </c>
      <c r="B31" s="50" t="s">
        <v>116</v>
      </c>
      <c r="C31" s="223">
        <f>SUM(C32,C36:C41,C42:C89,C91:C92)</f>
        <v>351690.1</v>
      </c>
      <c r="D31" s="223">
        <f>SUM(D32,D36:D41,D42:D89,D91:D92)</f>
        <v>364567.28333333338</v>
      </c>
      <c r="E31" s="357">
        <f t="shared" si="0"/>
        <v>12877.183333333407</v>
      </c>
      <c r="F31" s="263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 s="48" customFormat="1" ht="21" customHeight="1">
      <c r="A32" s="51">
        <v>1</v>
      </c>
      <c r="B32" s="206" t="s">
        <v>10</v>
      </c>
      <c r="C32" s="215">
        <v>243145.60000000001</v>
      </c>
      <c r="D32" s="217">
        <f>+'Ekamut-caxs'!D43</f>
        <v>230354.2</v>
      </c>
      <c r="E32" s="214">
        <f t="shared" si="0"/>
        <v>-12791.399999999994</v>
      </c>
      <c r="F32" s="213"/>
      <c r="G32" s="511"/>
      <c r="H32" s="511"/>
      <c r="I32" s="47"/>
      <c r="J32" s="47"/>
      <c r="K32" s="47"/>
      <c r="L32" s="47"/>
      <c r="M32" s="47"/>
      <c r="N32" s="47"/>
      <c r="O32" s="47"/>
      <c r="P32" s="47"/>
      <c r="Q32" s="47"/>
      <c r="R32" s="47"/>
    </row>
    <row r="33" spans="1:18" s="444" customFormat="1" ht="21" customHeight="1">
      <c r="A33" s="439">
        <v>1.1000000000000001</v>
      </c>
      <c r="B33" s="441" t="s">
        <v>267</v>
      </c>
      <c r="C33" s="435">
        <v>17514.5</v>
      </c>
      <c r="D33" s="442">
        <f>+'Ekamut-caxs'!D44</f>
        <v>14205</v>
      </c>
      <c r="E33" s="436">
        <f>D33-C33</f>
        <v>-3309.5</v>
      </c>
      <c r="F33" s="437"/>
      <c r="G33" s="517"/>
      <c r="H33" s="517"/>
      <c r="I33" s="443"/>
      <c r="J33" s="443"/>
      <c r="K33" s="443"/>
      <c r="L33" s="443"/>
      <c r="M33" s="443"/>
      <c r="N33" s="443"/>
      <c r="O33" s="443"/>
      <c r="P33" s="443"/>
      <c r="Q33" s="443"/>
      <c r="R33" s="443"/>
    </row>
    <row r="34" spans="1:18" s="444" customFormat="1">
      <c r="A34" s="439">
        <v>1.2</v>
      </c>
      <c r="B34" s="441" t="s">
        <v>11</v>
      </c>
      <c r="C34" s="435">
        <v>13943.1</v>
      </c>
      <c r="D34" s="442">
        <f>+'Ekamut-caxs'!D45</f>
        <v>24590.1</v>
      </c>
      <c r="E34" s="436">
        <f>D34-C34</f>
        <v>10646.999999999998</v>
      </c>
      <c r="F34" s="437"/>
      <c r="G34" s="517"/>
      <c r="H34" s="517"/>
      <c r="I34" s="443"/>
      <c r="J34" s="443"/>
      <c r="K34" s="443"/>
      <c r="L34" s="443"/>
      <c r="M34" s="443"/>
      <c r="N34" s="443"/>
      <c r="O34" s="443"/>
      <c r="P34" s="443"/>
      <c r="Q34" s="443"/>
      <c r="R34" s="443"/>
    </row>
    <row r="35" spans="1:18" s="444" customFormat="1">
      <c r="A35" s="439">
        <v>1.3</v>
      </c>
      <c r="B35" s="441" t="s">
        <v>268</v>
      </c>
      <c r="C35" s="435">
        <v>3200</v>
      </c>
      <c r="D35" s="442">
        <f>+'Ekamut-caxs'!D46</f>
        <v>4015.5</v>
      </c>
      <c r="E35" s="436">
        <f>D35-C35</f>
        <v>815.5</v>
      </c>
      <c r="F35" s="437"/>
      <c r="G35" s="517"/>
      <c r="H35" s="517"/>
      <c r="I35" s="443"/>
      <c r="J35" s="443"/>
      <c r="K35" s="443"/>
      <c r="L35" s="443"/>
      <c r="M35" s="443"/>
      <c r="N35" s="443"/>
      <c r="O35" s="443"/>
      <c r="P35" s="443"/>
      <c r="Q35" s="443"/>
      <c r="R35" s="443"/>
    </row>
    <row r="36" spans="1:18" s="48" customFormat="1" ht="53.65" customHeight="1">
      <c r="A36" s="51">
        <v>2</v>
      </c>
      <c r="B36" s="202" t="s">
        <v>13</v>
      </c>
      <c r="C36" s="215">
        <v>3438.2</v>
      </c>
      <c r="D36" s="217">
        <f>+'Ekamut-caxs'!D47</f>
        <v>3704.5833333333335</v>
      </c>
      <c r="E36" s="214">
        <f t="shared" si="0"/>
        <v>266.38333333333367</v>
      </c>
      <c r="F36" s="480" t="s">
        <v>344</v>
      </c>
      <c r="G36" s="511"/>
      <c r="H36" s="511"/>
      <c r="I36" s="47"/>
      <c r="J36" s="47"/>
      <c r="K36" s="47"/>
      <c r="L36" s="47"/>
      <c r="M36" s="47"/>
      <c r="N36" s="47"/>
      <c r="O36" s="47"/>
      <c r="P36" s="47"/>
      <c r="Q36" s="47"/>
      <c r="R36" s="47"/>
    </row>
    <row r="37" spans="1:18" s="48" customFormat="1" ht="21" customHeight="1">
      <c r="A37" s="51">
        <v>3</v>
      </c>
      <c r="B37" s="202" t="s">
        <v>12</v>
      </c>
      <c r="C37" s="215">
        <v>7901.4</v>
      </c>
      <c r="D37" s="217">
        <f>+'Ekamut-caxs'!D48</f>
        <v>7379.166666666667</v>
      </c>
      <c r="E37" s="214">
        <f t="shared" si="0"/>
        <v>-522.23333333333267</v>
      </c>
      <c r="F37" s="213"/>
      <c r="G37" s="511"/>
      <c r="H37" s="511"/>
      <c r="I37" s="47"/>
      <c r="J37" s="47"/>
      <c r="K37" s="47"/>
      <c r="L37" s="47"/>
      <c r="M37" s="47"/>
      <c r="N37" s="47"/>
      <c r="O37" s="47"/>
      <c r="P37" s="47"/>
      <c r="Q37" s="47"/>
      <c r="R37" s="47"/>
    </row>
    <row r="38" spans="1:18" s="48" customFormat="1" ht="21" customHeight="1">
      <c r="A38" s="51">
        <v>4</v>
      </c>
      <c r="B38" s="202" t="s">
        <v>14</v>
      </c>
      <c r="C38" s="215">
        <v>201.8</v>
      </c>
      <c r="D38" s="217">
        <f>+'Ekamut-caxs'!D49</f>
        <v>147.33333333333334</v>
      </c>
      <c r="E38" s="214">
        <f t="shared" si="0"/>
        <v>-54.466666666666669</v>
      </c>
      <c r="F38" s="213"/>
      <c r="G38" s="511"/>
      <c r="H38" s="511"/>
      <c r="I38" s="47"/>
      <c r="J38" s="47"/>
      <c r="K38" s="47"/>
      <c r="L38" s="47"/>
      <c r="M38" s="47"/>
      <c r="N38" s="47"/>
      <c r="O38" s="47"/>
      <c r="P38" s="47"/>
      <c r="Q38" s="47"/>
      <c r="R38" s="47"/>
    </row>
    <row r="39" spans="1:18" s="48" customFormat="1" ht="21" customHeight="1">
      <c r="A39" s="51">
        <v>5</v>
      </c>
      <c r="B39" s="202" t="s">
        <v>15</v>
      </c>
      <c r="C39" s="215">
        <v>176.6</v>
      </c>
      <c r="D39" s="217">
        <f>+'Ekamut-caxs'!D50</f>
        <v>176.6</v>
      </c>
      <c r="E39" s="214">
        <f t="shared" si="0"/>
        <v>0</v>
      </c>
      <c r="F39" s="213"/>
      <c r="G39" s="511"/>
      <c r="H39" s="511"/>
      <c r="I39" s="47"/>
      <c r="J39" s="47"/>
      <c r="K39" s="47"/>
      <c r="L39" s="47"/>
      <c r="M39" s="47"/>
      <c r="N39" s="47"/>
      <c r="O39" s="47"/>
      <c r="P39" s="47"/>
      <c r="Q39" s="47"/>
      <c r="R39" s="47"/>
    </row>
    <row r="40" spans="1:18" s="48" customFormat="1" ht="21" hidden="1" customHeight="1">
      <c r="A40" s="51">
        <v>6</v>
      </c>
      <c r="B40" s="202" t="s">
        <v>16</v>
      </c>
      <c r="C40" s="215"/>
      <c r="D40" s="217">
        <f>+'Ekamut-caxs'!D51</f>
        <v>0</v>
      </c>
      <c r="E40" s="214">
        <f t="shared" si="0"/>
        <v>0</v>
      </c>
      <c r="F40" s="213"/>
      <c r="G40" s="511"/>
      <c r="H40" s="511"/>
      <c r="I40" s="47"/>
      <c r="J40" s="47"/>
      <c r="K40" s="47"/>
      <c r="L40" s="47"/>
      <c r="M40" s="47"/>
      <c r="N40" s="47"/>
      <c r="O40" s="47"/>
      <c r="P40" s="47"/>
      <c r="Q40" s="47"/>
      <c r="R40" s="47"/>
    </row>
    <row r="41" spans="1:18" s="48" customFormat="1" ht="21" customHeight="1">
      <c r="A41" s="51">
        <v>6</v>
      </c>
      <c r="B41" s="202" t="s">
        <v>251</v>
      </c>
      <c r="C41" s="217">
        <v>1350</v>
      </c>
      <c r="D41" s="217">
        <f>+'Ekamut-caxs'!D52</f>
        <v>1202.8</v>
      </c>
      <c r="E41" s="214">
        <f t="shared" si="0"/>
        <v>-147.20000000000005</v>
      </c>
      <c r="F41" s="213"/>
      <c r="G41" s="511"/>
      <c r="H41" s="511"/>
      <c r="I41" s="47"/>
      <c r="J41" s="47"/>
      <c r="K41" s="47"/>
      <c r="L41" s="47"/>
      <c r="M41" s="47"/>
      <c r="N41" s="47"/>
      <c r="O41" s="47"/>
      <c r="P41" s="47"/>
      <c r="Q41" s="47"/>
      <c r="R41" s="47"/>
    </row>
    <row r="42" spans="1:18" s="48" customFormat="1" ht="21" customHeight="1">
      <c r="A42" s="51">
        <v>7</v>
      </c>
      <c r="B42" s="202" t="s">
        <v>17</v>
      </c>
      <c r="C42" s="215">
        <v>450</v>
      </c>
      <c r="D42" s="217">
        <f>+'Ekamut-caxs'!D53</f>
        <v>248.5</v>
      </c>
      <c r="E42" s="214">
        <f t="shared" si="0"/>
        <v>-201.5</v>
      </c>
      <c r="F42" s="213"/>
      <c r="G42" s="511"/>
      <c r="H42" s="511"/>
      <c r="I42" s="47"/>
      <c r="J42" s="47"/>
      <c r="K42" s="47"/>
      <c r="L42" s="47"/>
      <c r="M42" s="47"/>
      <c r="N42" s="47"/>
      <c r="O42" s="47"/>
      <c r="P42" s="47"/>
      <c r="Q42" s="47"/>
      <c r="R42" s="47"/>
    </row>
    <row r="43" spans="1:18" s="48" customFormat="1" ht="21" customHeight="1">
      <c r="A43" s="51">
        <v>8</v>
      </c>
      <c r="B43" s="202" t="s">
        <v>249</v>
      </c>
      <c r="C43" s="215">
        <v>1300</v>
      </c>
      <c r="D43" s="217">
        <f>+'Ekamut-caxs'!D54</f>
        <v>1300</v>
      </c>
      <c r="E43" s="214">
        <f t="shared" si="0"/>
        <v>0</v>
      </c>
      <c r="F43" s="213"/>
      <c r="G43" s="511"/>
      <c r="H43" s="511"/>
      <c r="I43" s="47"/>
      <c r="J43" s="47"/>
      <c r="K43" s="47"/>
      <c r="L43" s="47"/>
      <c r="M43" s="47"/>
      <c r="N43" s="47"/>
      <c r="O43" s="47"/>
      <c r="P43" s="47"/>
      <c r="Q43" s="47"/>
      <c r="R43" s="47"/>
    </row>
    <row r="44" spans="1:18" s="48" customFormat="1" ht="21.75" customHeight="1">
      <c r="A44" s="51">
        <v>9</v>
      </c>
      <c r="B44" s="207" t="s">
        <v>66</v>
      </c>
      <c r="C44" s="215">
        <v>240</v>
      </c>
      <c r="D44" s="217">
        <f>+'Ekamut-caxs'!D55</f>
        <v>240</v>
      </c>
      <c r="E44" s="214">
        <f t="shared" si="0"/>
        <v>0</v>
      </c>
      <c r="F44" s="213"/>
      <c r="G44" s="511"/>
      <c r="H44" s="511"/>
      <c r="I44" s="47"/>
      <c r="J44" s="47"/>
      <c r="K44" s="47"/>
      <c r="L44" s="47"/>
      <c r="M44" s="47"/>
      <c r="N44" s="47"/>
      <c r="O44" s="47"/>
      <c r="P44" s="47"/>
      <c r="Q44" s="47"/>
      <c r="R44" s="47"/>
    </row>
    <row r="45" spans="1:18" s="48" customFormat="1" ht="21" hidden="1" customHeight="1">
      <c r="A45" s="51">
        <v>12</v>
      </c>
      <c r="B45" s="202" t="s">
        <v>40</v>
      </c>
      <c r="C45" s="215"/>
      <c r="D45" s="217">
        <f>+'Ekamut-caxs'!D56</f>
        <v>0</v>
      </c>
      <c r="E45" s="214">
        <f t="shared" si="0"/>
        <v>0</v>
      </c>
      <c r="F45" s="213"/>
      <c r="G45" s="511"/>
      <c r="H45" s="511"/>
      <c r="I45" s="47"/>
      <c r="J45" s="47"/>
      <c r="K45" s="47"/>
      <c r="L45" s="47"/>
      <c r="M45" s="47"/>
      <c r="N45" s="47"/>
      <c r="O45" s="47"/>
      <c r="P45" s="47"/>
      <c r="Q45" s="47"/>
      <c r="R45" s="47"/>
    </row>
    <row r="46" spans="1:18" s="48" customFormat="1" ht="21" customHeight="1">
      <c r="A46" s="51">
        <v>10</v>
      </c>
      <c r="B46" s="202" t="s">
        <v>110</v>
      </c>
      <c r="C46" s="215">
        <v>25</v>
      </c>
      <c r="D46" s="217">
        <f>+'Ekamut-caxs'!D57</f>
        <v>0</v>
      </c>
      <c r="E46" s="214">
        <f>D46-C46</f>
        <v>-25</v>
      </c>
      <c r="F46" s="213"/>
      <c r="G46" s="511"/>
      <c r="H46" s="511"/>
      <c r="I46" s="47"/>
      <c r="J46" s="47"/>
      <c r="K46" s="47"/>
      <c r="L46" s="47"/>
      <c r="M46" s="47"/>
      <c r="N46" s="47"/>
      <c r="O46" s="47"/>
      <c r="P46" s="47"/>
      <c r="Q46" s="47"/>
      <c r="R46" s="47"/>
    </row>
    <row r="47" spans="1:18" s="48" customFormat="1" ht="20.25" hidden="1" customHeight="1">
      <c r="A47" s="51">
        <v>14</v>
      </c>
      <c r="B47" s="202" t="s">
        <v>111</v>
      </c>
      <c r="C47" s="215"/>
      <c r="D47" s="217">
        <f>+'Ekamut-caxs'!D58</f>
        <v>0</v>
      </c>
      <c r="E47" s="214">
        <f t="shared" si="0"/>
        <v>0</v>
      </c>
      <c r="F47" s="213"/>
      <c r="G47" s="511"/>
      <c r="H47" s="511"/>
      <c r="I47" s="47"/>
      <c r="J47" s="47"/>
      <c r="K47" s="47"/>
      <c r="L47" s="47"/>
      <c r="M47" s="47"/>
      <c r="N47" s="47"/>
      <c r="O47" s="47"/>
      <c r="P47" s="47"/>
      <c r="Q47" s="47"/>
      <c r="R47" s="47"/>
    </row>
    <row r="48" spans="1:18" s="48" customFormat="1" ht="69.75" customHeight="1">
      <c r="A48" s="51">
        <v>11</v>
      </c>
      <c r="B48" s="202" t="s">
        <v>18</v>
      </c>
      <c r="C48" s="213">
        <v>490</v>
      </c>
      <c r="D48" s="217">
        <f>+'Ekamut-caxs'!D59</f>
        <v>928</v>
      </c>
      <c r="E48" s="214">
        <f t="shared" si="0"/>
        <v>438</v>
      </c>
      <c r="F48" s="478" t="s">
        <v>355</v>
      </c>
      <c r="G48" s="511"/>
      <c r="H48" s="511"/>
      <c r="I48" s="47"/>
      <c r="J48" s="47"/>
      <c r="K48" s="47"/>
      <c r="L48" s="47"/>
      <c r="M48" s="47"/>
      <c r="N48" s="47"/>
      <c r="O48" s="47"/>
      <c r="P48" s="47"/>
      <c r="Q48" s="47"/>
      <c r="R48" s="47"/>
    </row>
    <row r="49" spans="1:18" s="48" customFormat="1" ht="40.35" customHeight="1">
      <c r="A49" s="51">
        <v>12</v>
      </c>
      <c r="B49" s="202" t="s">
        <v>19</v>
      </c>
      <c r="C49" s="213">
        <v>245.7</v>
      </c>
      <c r="D49" s="217">
        <f>+'Ekamut-caxs'!D60</f>
        <v>345.7</v>
      </c>
      <c r="E49" s="214">
        <f>D49-C49</f>
        <v>100</v>
      </c>
      <c r="F49" s="478" t="s">
        <v>345</v>
      </c>
      <c r="G49" s="511"/>
      <c r="H49" s="511"/>
      <c r="I49" s="47"/>
      <c r="J49" s="47"/>
      <c r="K49" s="47"/>
      <c r="L49" s="47"/>
      <c r="M49" s="47"/>
      <c r="N49" s="47"/>
      <c r="O49" s="47"/>
      <c r="P49" s="47"/>
      <c r="Q49" s="47"/>
      <c r="R49" s="47"/>
    </row>
    <row r="50" spans="1:18" s="48" customFormat="1" ht="21" customHeight="1">
      <c r="A50" s="51">
        <v>13</v>
      </c>
      <c r="B50" s="202" t="s">
        <v>59</v>
      </c>
      <c r="C50" s="213">
        <v>996</v>
      </c>
      <c r="D50" s="217">
        <f>+'Ekamut-caxs'!D61</f>
        <v>996</v>
      </c>
      <c r="E50" s="214">
        <f>D50-C50</f>
        <v>0</v>
      </c>
      <c r="F50" s="213"/>
      <c r="G50" s="511"/>
      <c r="H50" s="511"/>
      <c r="I50" s="47"/>
      <c r="J50" s="47"/>
      <c r="K50" s="47"/>
      <c r="L50" s="47"/>
      <c r="M50" s="47"/>
      <c r="N50" s="47"/>
      <c r="O50" s="47"/>
      <c r="P50" s="47"/>
      <c r="Q50" s="47"/>
      <c r="R50" s="47"/>
    </row>
    <row r="51" spans="1:18" s="48" customFormat="1" ht="21" customHeight="1">
      <c r="A51" s="51">
        <v>14</v>
      </c>
      <c r="B51" s="202" t="s">
        <v>46</v>
      </c>
      <c r="C51" s="213">
        <v>80</v>
      </c>
      <c r="D51" s="217">
        <f>+'Ekamut-caxs'!D62</f>
        <v>76.5</v>
      </c>
      <c r="E51" s="214">
        <f>D51-C51</f>
        <v>-3.5</v>
      </c>
      <c r="F51" s="213"/>
      <c r="G51" s="511"/>
      <c r="H51" s="511"/>
      <c r="I51" s="47"/>
      <c r="J51" s="47"/>
      <c r="K51" s="47"/>
      <c r="L51" s="47"/>
      <c r="M51" s="47"/>
      <c r="N51" s="47"/>
      <c r="O51" s="47"/>
      <c r="P51" s="47"/>
      <c r="Q51" s="47"/>
      <c r="R51" s="47"/>
    </row>
    <row r="52" spans="1:18" s="48" customFormat="1" ht="21" customHeight="1">
      <c r="A52" s="51">
        <v>15</v>
      </c>
      <c r="B52" s="202" t="s">
        <v>37</v>
      </c>
      <c r="C52" s="215">
        <v>984</v>
      </c>
      <c r="D52" s="217">
        <f>+'Ekamut-caxs'!D63</f>
        <v>984</v>
      </c>
      <c r="E52" s="214">
        <f t="shared" si="0"/>
        <v>0</v>
      </c>
      <c r="F52" s="213"/>
      <c r="G52" s="511"/>
      <c r="H52" s="511"/>
      <c r="I52" s="47"/>
      <c r="J52" s="47"/>
      <c r="K52" s="47"/>
      <c r="L52" s="47"/>
      <c r="M52" s="47"/>
      <c r="N52" s="47"/>
      <c r="O52" s="47"/>
      <c r="P52" s="47"/>
      <c r="Q52" s="47"/>
      <c r="R52" s="47"/>
    </row>
    <row r="53" spans="1:18" s="48" customFormat="1" ht="42" customHeight="1">
      <c r="A53" s="51">
        <v>16</v>
      </c>
      <c r="B53" s="216" t="s">
        <v>67</v>
      </c>
      <c r="C53" s="215">
        <v>230</v>
      </c>
      <c r="D53" s="217">
        <f>+'Ekamut-caxs'!D64</f>
        <v>320</v>
      </c>
      <c r="E53" s="214">
        <f t="shared" si="0"/>
        <v>90</v>
      </c>
      <c r="F53" s="478" t="s">
        <v>346</v>
      </c>
      <c r="G53" s="511"/>
      <c r="H53" s="511"/>
      <c r="I53" s="47"/>
      <c r="J53" s="47"/>
      <c r="K53" s="47"/>
      <c r="L53" s="47"/>
      <c r="M53" s="47"/>
      <c r="N53" s="47"/>
      <c r="O53" s="47"/>
      <c r="P53" s="47"/>
      <c r="Q53" s="47"/>
      <c r="R53" s="47"/>
    </row>
    <row r="54" spans="1:18" s="48" customFormat="1" ht="39" customHeight="1">
      <c r="A54" s="51">
        <v>17</v>
      </c>
      <c r="B54" s="216" t="s">
        <v>68</v>
      </c>
      <c r="C54" s="213">
        <v>140</v>
      </c>
      <c r="D54" s="217">
        <f>+'Ekamut-caxs'!D65</f>
        <v>140</v>
      </c>
      <c r="E54" s="214">
        <f t="shared" si="0"/>
        <v>0</v>
      </c>
      <c r="F54" s="213"/>
      <c r="G54" s="511"/>
      <c r="H54" s="511"/>
      <c r="I54" s="47"/>
      <c r="J54" s="47"/>
      <c r="K54" s="47"/>
      <c r="L54" s="47"/>
      <c r="M54" s="47"/>
      <c r="N54" s="47"/>
      <c r="O54" s="47"/>
      <c r="P54" s="47"/>
      <c r="Q54" s="47"/>
      <c r="R54" s="47"/>
    </row>
    <row r="55" spans="1:18" s="48" customFormat="1" ht="23.25" customHeight="1">
      <c r="A55" s="51">
        <v>18</v>
      </c>
      <c r="B55" s="202" t="s">
        <v>38</v>
      </c>
      <c r="C55" s="213">
        <v>5</v>
      </c>
      <c r="D55" s="217">
        <f>+'Ekamut-caxs'!D66</f>
        <v>0</v>
      </c>
      <c r="E55" s="214">
        <f t="shared" ref="E55:E92" si="3">D55-C55</f>
        <v>-5</v>
      </c>
      <c r="F55" s="213"/>
      <c r="G55" s="511"/>
      <c r="H55" s="511"/>
      <c r="I55" s="47"/>
      <c r="J55" s="47"/>
      <c r="K55" s="47"/>
      <c r="L55" s="47"/>
      <c r="M55" s="47"/>
      <c r="N55" s="47"/>
      <c r="O55" s="47"/>
      <c r="P55" s="47"/>
      <c r="Q55" s="47"/>
      <c r="R55" s="47"/>
    </row>
    <row r="56" spans="1:18" s="48" customFormat="1" ht="21" hidden="1" customHeight="1">
      <c r="A56" s="51">
        <v>23</v>
      </c>
      <c r="B56" s="202" t="s">
        <v>112</v>
      </c>
      <c r="C56" s="213"/>
      <c r="D56" s="217">
        <f>+'Ekamut-caxs'!D67</f>
        <v>0</v>
      </c>
      <c r="E56" s="214">
        <f t="shared" si="3"/>
        <v>0</v>
      </c>
      <c r="F56" s="213"/>
      <c r="G56" s="511"/>
      <c r="H56" s="511"/>
      <c r="I56" s="47"/>
      <c r="J56" s="47"/>
      <c r="K56" s="47"/>
      <c r="L56" s="47"/>
      <c r="M56" s="47"/>
      <c r="N56" s="47"/>
      <c r="O56" s="47"/>
      <c r="P56" s="47"/>
      <c r="Q56" s="47"/>
      <c r="R56" s="47"/>
    </row>
    <row r="57" spans="1:18" s="48" customFormat="1" ht="21" customHeight="1">
      <c r="A57" s="51">
        <v>19</v>
      </c>
      <c r="B57" s="202" t="s">
        <v>39</v>
      </c>
      <c r="C57" s="213">
        <v>139.19999999999999</v>
      </c>
      <c r="D57" s="217">
        <f>+'Ekamut-caxs'!D68</f>
        <v>139.19999999999999</v>
      </c>
      <c r="E57" s="214">
        <f t="shared" si="3"/>
        <v>0</v>
      </c>
      <c r="F57" s="213"/>
      <c r="G57" s="511"/>
      <c r="H57" s="511"/>
      <c r="I57" s="47"/>
      <c r="J57" s="47"/>
      <c r="K57" s="47"/>
      <c r="L57" s="47"/>
      <c r="M57" s="47"/>
      <c r="N57" s="47"/>
      <c r="O57" s="47"/>
      <c r="P57" s="47"/>
      <c r="Q57" s="47"/>
      <c r="R57" s="47"/>
    </row>
    <row r="58" spans="1:18" s="48" customFormat="1" ht="20.25" customHeight="1">
      <c r="A58" s="51">
        <v>20</v>
      </c>
      <c r="B58" s="202" t="s">
        <v>56</v>
      </c>
      <c r="C58" s="213">
        <v>150</v>
      </c>
      <c r="D58" s="217">
        <f>+'Ekamut-caxs'!D69</f>
        <v>25</v>
      </c>
      <c r="E58" s="214">
        <f t="shared" si="3"/>
        <v>-125</v>
      </c>
      <c r="F58" s="213"/>
      <c r="G58" s="511"/>
      <c r="H58" s="511"/>
      <c r="I58" s="47"/>
      <c r="J58" s="47"/>
      <c r="K58" s="47"/>
      <c r="L58" s="47"/>
      <c r="M58" s="47"/>
      <c r="N58" s="47"/>
      <c r="O58" s="47"/>
      <c r="P58" s="47"/>
      <c r="Q58" s="47"/>
      <c r="R58" s="47"/>
    </row>
    <row r="59" spans="1:18" s="48" customFormat="1" ht="120.95" customHeight="1">
      <c r="A59" s="51">
        <v>21</v>
      </c>
      <c r="B59" s="326" t="s">
        <v>250</v>
      </c>
      <c r="C59" s="213">
        <v>900</v>
      </c>
      <c r="D59" s="217">
        <f>+'Ekamut-caxs'!D70</f>
        <v>3229.2</v>
      </c>
      <c r="E59" s="214">
        <f>D59-C59</f>
        <v>2329.1999999999998</v>
      </c>
      <c r="F59" s="478" t="s">
        <v>356</v>
      </c>
      <c r="G59" s="511"/>
      <c r="H59" s="511"/>
      <c r="I59" s="47"/>
      <c r="J59" s="47"/>
      <c r="K59" s="47"/>
      <c r="L59" s="47"/>
      <c r="M59" s="47"/>
      <c r="N59" s="47"/>
      <c r="O59" s="47"/>
      <c r="P59" s="47"/>
      <c r="Q59" s="47"/>
      <c r="R59" s="47"/>
    </row>
    <row r="60" spans="1:18" s="48" customFormat="1" ht="21" customHeight="1">
      <c r="A60" s="51">
        <v>22</v>
      </c>
      <c r="B60" s="202" t="s">
        <v>216</v>
      </c>
      <c r="C60" s="213">
        <v>180</v>
      </c>
      <c r="D60" s="217">
        <f>+'Ekamut-caxs'!D71</f>
        <v>180</v>
      </c>
      <c r="E60" s="214">
        <f t="shared" si="3"/>
        <v>0</v>
      </c>
      <c r="F60" s="213"/>
      <c r="G60" s="507"/>
      <c r="H60" s="507"/>
      <c r="I60" s="47"/>
      <c r="J60" s="47"/>
      <c r="K60" s="47"/>
      <c r="L60" s="47"/>
      <c r="M60" s="47"/>
      <c r="N60" s="47"/>
      <c r="O60" s="47"/>
      <c r="P60" s="47"/>
      <c r="Q60" s="47"/>
      <c r="R60" s="47"/>
    </row>
    <row r="61" spans="1:18" s="48" customFormat="1" ht="60.6" customHeight="1">
      <c r="A61" s="51">
        <v>23</v>
      </c>
      <c r="B61" s="204" t="s">
        <v>269</v>
      </c>
      <c r="C61" s="213">
        <v>400</v>
      </c>
      <c r="D61" s="217">
        <f>+'Ekamut-caxs'!D72</f>
        <v>480</v>
      </c>
      <c r="E61" s="213">
        <f>D61-C61</f>
        <v>80</v>
      </c>
      <c r="F61" s="478" t="s">
        <v>347</v>
      </c>
      <c r="G61" s="507"/>
      <c r="H61" s="507"/>
      <c r="I61" s="47"/>
      <c r="J61" s="47"/>
      <c r="K61" s="47"/>
      <c r="L61" s="47"/>
      <c r="M61" s="47"/>
      <c r="N61" s="47"/>
      <c r="O61" s="47"/>
      <c r="P61" s="47"/>
      <c r="Q61" s="47"/>
      <c r="R61" s="47"/>
    </row>
    <row r="62" spans="1:18" s="48" customFormat="1" ht="54.2" customHeight="1">
      <c r="A62" s="51">
        <v>24</v>
      </c>
      <c r="B62" s="462" t="s">
        <v>270</v>
      </c>
      <c r="C62" s="213">
        <v>12000</v>
      </c>
      <c r="D62" s="217">
        <f>+'Ekamut-caxs'!D73</f>
        <v>12750</v>
      </c>
      <c r="E62" s="213">
        <f t="shared" ref="E62:E87" si="4">D62-C62</f>
        <v>750</v>
      </c>
      <c r="F62" s="478" t="s">
        <v>348</v>
      </c>
      <c r="G62" s="112"/>
      <c r="H62" s="112"/>
      <c r="I62" s="47"/>
      <c r="J62" s="47"/>
      <c r="K62" s="47"/>
      <c r="L62" s="47"/>
      <c r="M62" s="47"/>
      <c r="N62" s="47"/>
      <c r="O62" s="47"/>
      <c r="P62" s="47"/>
      <c r="Q62" s="47"/>
      <c r="R62" s="47"/>
    </row>
    <row r="63" spans="1:18" s="48" customFormat="1" ht="39.75" customHeight="1">
      <c r="A63" s="51">
        <v>25</v>
      </c>
      <c r="B63" s="205" t="s">
        <v>271</v>
      </c>
      <c r="C63" s="213">
        <v>14878.3</v>
      </c>
      <c r="D63" s="217">
        <f>+'Ekamut-caxs'!D74</f>
        <v>18807.599999999999</v>
      </c>
      <c r="E63" s="213">
        <f t="shared" si="4"/>
        <v>3929.2999999999993</v>
      </c>
      <c r="F63" s="478" t="s">
        <v>349</v>
      </c>
      <c r="G63" s="112"/>
      <c r="H63" s="112"/>
      <c r="I63" s="47"/>
      <c r="J63" s="47"/>
      <c r="K63" s="47"/>
      <c r="L63" s="47"/>
      <c r="M63" s="47"/>
      <c r="N63" s="47"/>
      <c r="O63" s="47"/>
      <c r="P63" s="47"/>
      <c r="Q63" s="47"/>
      <c r="R63" s="47"/>
    </row>
    <row r="64" spans="1:18" s="48" customFormat="1" ht="33.4" customHeight="1">
      <c r="A64" s="51">
        <v>26</v>
      </c>
      <c r="B64" s="205" t="s">
        <v>272</v>
      </c>
      <c r="C64" s="213">
        <v>780</v>
      </c>
      <c r="D64" s="217">
        <f>+'Ekamut-caxs'!D75</f>
        <v>1068.2</v>
      </c>
      <c r="E64" s="213">
        <f t="shared" si="4"/>
        <v>288.20000000000005</v>
      </c>
      <c r="F64" s="478" t="s">
        <v>350</v>
      </c>
      <c r="G64" s="112"/>
      <c r="H64" s="112"/>
      <c r="I64" s="47"/>
      <c r="J64" s="47"/>
      <c r="K64" s="47"/>
      <c r="L64" s="47"/>
      <c r="M64" s="47"/>
      <c r="N64" s="47"/>
      <c r="O64" s="47"/>
      <c r="P64" s="47"/>
      <c r="Q64" s="47"/>
      <c r="R64" s="47"/>
    </row>
    <row r="65" spans="1:18" s="48" customFormat="1" ht="62.85" customHeight="1">
      <c r="A65" s="51">
        <v>27</v>
      </c>
      <c r="B65" s="205" t="s">
        <v>273</v>
      </c>
      <c r="C65" s="213">
        <v>250</v>
      </c>
      <c r="D65" s="217">
        <f>+'Ekamut-caxs'!D76</f>
        <v>302.2</v>
      </c>
      <c r="E65" s="213">
        <f t="shared" si="4"/>
        <v>52.199999999999989</v>
      </c>
      <c r="F65" s="478" t="s">
        <v>351</v>
      </c>
      <c r="G65" s="112"/>
      <c r="H65" s="112"/>
      <c r="I65" s="47"/>
      <c r="J65" s="47"/>
      <c r="K65" s="47"/>
      <c r="L65" s="47"/>
      <c r="M65" s="47"/>
      <c r="N65" s="47"/>
      <c r="O65" s="47"/>
      <c r="P65" s="47"/>
      <c r="Q65" s="47"/>
      <c r="R65" s="47"/>
    </row>
    <row r="66" spans="1:18" s="48" customFormat="1" ht="21" customHeight="1">
      <c r="A66" s="51">
        <v>28</v>
      </c>
      <c r="B66" s="205" t="s">
        <v>274</v>
      </c>
      <c r="C66" s="213">
        <v>97.5</v>
      </c>
      <c r="D66" s="217">
        <f>+'Ekamut-caxs'!D77</f>
        <v>93.3</v>
      </c>
      <c r="E66" s="213">
        <f t="shared" si="4"/>
        <v>-4.2000000000000028</v>
      </c>
      <c r="F66" s="213"/>
      <c r="G66" s="112"/>
      <c r="H66" s="112"/>
      <c r="I66" s="47"/>
      <c r="J66" s="47"/>
      <c r="K66" s="47"/>
      <c r="L66" s="47"/>
      <c r="M66" s="47"/>
      <c r="N66" s="47"/>
      <c r="O66" s="47"/>
      <c r="P66" s="47"/>
      <c r="Q66" s="47"/>
      <c r="R66" s="47"/>
    </row>
    <row r="67" spans="1:18" s="48" customFormat="1" ht="21" customHeight="1">
      <c r="A67" s="51">
        <v>29</v>
      </c>
      <c r="B67" s="205" t="s">
        <v>275</v>
      </c>
      <c r="C67" s="213">
        <v>80</v>
      </c>
      <c r="D67" s="217">
        <f>+'Ekamut-caxs'!D78</f>
        <v>100</v>
      </c>
      <c r="E67" s="213">
        <f t="shared" si="4"/>
        <v>20</v>
      </c>
      <c r="F67" s="213"/>
      <c r="G67" s="112"/>
      <c r="H67" s="112"/>
      <c r="I67" s="47"/>
      <c r="J67" s="47"/>
      <c r="K67" s="47"/>
      <c r="L67" s="47"/>
      <c r="M67" s="47"/>
      <c r="N67" s="47"/>
      <c r="O67" s="47"/>
      <c r="P67" s="47"/>
      <c r="Q67" s="47"/>
      <c r="R67" s="47"/>
    </row>
    <row r="68" spans="1:18" s="48" customFormat="1" ht="21" customHeight="1">
      <c r="A68" s="51">
        <v>30</v>
      </c>
      <c r="B68" s="205" t="s">
        <v>276</v>
      </c>
      <c r="C68" s="213">
        <v>3297</v>
      </c>
      <c r="D68" s="217">
        <f>+'Ekamut-caxs'!D79</f>
        <v>3297</v>
      </c>
      <c r="E68" s="213">
        <f t="shared" si="4"/>
        <v>0</v>
      </c>
      <c r="F68" s="213"/>
      <c r="G68" s="112"/>
      <c r="H68" s="112"/>
      <c r="I68" s="47"/>
      <c r="J68" s="47"/>
      <c r="K68" s="47"/>
      <c r="L68" s="47"/>
      <c r="M68" s="47"/>
      <c r="N68" s="47"/>
      <c r="O68" s="47"/>
      <c r="P68" s="47"/>
      <c r="Q68" s="47"/>
      <c r="R68" s="47"/>
    </row>
    <row r="69" spans="1:18" s="48" customFormat="1" ht="21" customHeight="1">
      <c r="A69" s="51">
        <v>31</v>
      </c>
      <c r="B69" s="205" t="s">
        <v>277</v>
      </c>
      <c r="C69" s="213">
        <v>960</v>
      </c>
      <c r="D69" s="217">
        <f>+'Ekamut-caxs'!D80</f>
        <v>880</v>
      </c>
      <c r="E69" s="213">
        <f t="shared" si="4"/>
        <v>-80</v>
      </c>
      <c r="F69" s="213"/>
      <c r="G69" s="112"/>
      <c r="H69" s="112"/>
      <c r="I69" s="47"/>
      <c r="J69" s="47"/>
      <c r="K69" s="47"/>
      <c r="L69" s="47"/>
      <c r="M69" s="47"/>
      <c r="N69" s="47"/>
      <c r="O69" s="47"/>
      <c r="P69" s="47"/>
      <c r="Q69" s="47"/>
      <c r="R69" s="47"/>
    </row>
    <row r="70" spans="1:18" s="48" customFormat="1" ht="71.45" customHeight="1">
      <c r="A70" s="51">
        <v>32</v>
      </c>
      <c r="B70" s="205" t="s">
        <v>278</v>
      </c>
      <c r="C70" s="213">
        <v>15900</v>
      </c>
      <c r="D70" s="217">
        <f>+'Ekamut-caxs'!D81</f>
        <v>21261.200000000001</v>
      </c>
      <c r="E70" s="213">
        <f t="shared" si="4"/>
        <v>5361.2000000000007</v>
      </c>
      <c r="F70" s="478" t="s">
        <v>357</v>
      </c>
      <c r="G70" s="112"/>
      <c r="H70" s="112"/>
      <c r="I70" s="47"/>
      <c r="J70" s="47"/>
      <c r="K70" s="47"/>
      <c r="L70" s="47"/>
      <c r="M70" s="47"/>
      <c r="N70" s="47"/>
      <c r="O70" s="47"/>
      <c r="P70" s="47"/>
      <c r="Q70" s="47"/>
      <c r="R70" s="47"/>
    </row>
    <row r="71" spans="1:18" s="48" customFormat="1" ht="82.35" customHeight="1">
      <c r="A71" s="51">
        <v>33</v>
      </c>
      <c r="B71" s="205" t="s">
        <v>279</v>
      </c>
      <c r="C71" s="213">
        <v>5200</v>
      </c>
      <c r="D71" s="217">
        <f>+'Ekamut-caxs'!D82</f>
        <v>6970.7</v>
      </c>
      <c r="E71" s="213">
        <f t="shared" si="4"/>
        <v>1770.6999999999998</v>
      </c>
      <c r="F71" s="478" t="s">
        <v>358</v>
      </c>
      <c r="G71" s="112"/>
      <c r="H71" s="112"/>
      <c r="I71" s="47"/>
      <c r="J71" s="47"/>
      <c r="K71" s="47"/>
      <c r="L71" s="47"/>
      <c r="M71" s="47"/>
      <c r="N71" s="47"/>
      <c r="O71" s="47"/>
      <c r="P71" s="47"/>
      <c r="Q71" s="47"/>
      <c r="R71" s="47"/>
    </row>
    <row r="72" spans="1:18" s="48" customFormat="1" ht="21" customHeight="1">
      <c r="A72" s="51">
        <v>34</v>
      </c>
      <c r="B72" s="205" t="s">
        <v>280</v>
      </c>
      <c r="C72" s="213">
        <v>20</v>
      </c>
      <c r="D72" s="217">
        <f>+'Ekamut-caxs'!D83</f>
        <v>8.3000000000000007</v>
      </c>
      <c r="E72" s="213">
        <f t="shared" si="4"/>
        <v>-11.7</v>
      </c>
      <c r="F72" s="213"/>
      <c r="G72" s="112"/>
      <c r="H72" s="112"/>
      <c r="I72" s="47"/>
      <c r="J72" s="47"/>
      <c r="K72" s="47"/>
      <c r="L72" s="47"/>
      <c r="M72" s="47"/>
      <c r="N72" s="47"/>
      <c r="O72" s="47"/>
      <c r="P72" s="47"/>
      <c r="Q72" s="47"/>
      <c r="R72" s="47"/>
    </row>
    <row r="73" spans="1:18" s="48" customFormat="1" ht="21" customHeight="1">
      <c r="A73" s="51">
        <v>35</v>
      </c>
      <c r="B73" s="205" t="s">
        <v>281</v>
      </c>
      <c r="C73" s="213">
        <v>150</v>
      </c>
      <c r="D73" s="217">
        <f>+'Ekamut-caxs'!D84</f>
        <v>0</v>
      </c>
      <c r="E73" s="213">
        <f t="shared" si="4"/>
        <v>-150</v>
      </c>
      <c r="F73" s="213"/>
      <c r="G73" s="112"/>
      <c r="H73" s="112"/>
      <c r="I73" s="47"/>
      <c r="J73" s="47"/>
      <c r="K73" s="47"/>
      <c r="L73" s="47"/>
      <c r="M73" s="47"/>
      <c r="N73" s="47"/>
      <c r="O73" s="47"/>
      <c r="P73" s="47"/>
      <c r="Q73" s="47"/>
      <c r="R73" s="47"/>
    </row>
    <row r="74" spans="1:18" s="48" customFormat="1" ht="21" customHeight="1">
      <c r="A74" s="51">
        <v>36</v>
      </c>
      <c r="B74" s="205" t="s">
        <v>287</v>
      </c>
      <c r="C74" s="213">
        <v>576</v>
      </c>
      <c r="D74" s="217">
        <f>+'Ekamut-caxs'!D85</f>
        <v>576</v>
      </c>
      <c r="E74" s="213">
        <f t="shared" si="4"/>
        <v>0</v>
      </c>
      <c r="F74" s="213"/>
      <c r="G74" s="112"/>
      <c r="H74" s="112"/>
      <c r="I74" s="47"/>
      <c r="J74" s="47"/>
      <c r="K74" s="47"/>
      <c r="L74" s="47"/>
      <c r="M74" s="47"/>
      <c r="N74" s="47"/>
      <c r="O74" s="47"/>
      <c r="P74" s="47"/>
      <c r="Q74" s="47"/>
      <c r="R74" s="47"/>
    </row>
    <row r="75" spans="1:18" s="48" customFormat="1" ht="46.7" customHeight="1">
      <c r="A75" s="51">
        <v>37</v>
      </c>
      <c r="B75" s="206" t="s">
        <v>282</v>
      </c>
      <c r="C75" s="213">
        <v>1250</v>
      </c>
      <c r="D75" s="217">
        <f>+'Ekamut-caxs'!D86</f>
        <v>3027.7</v>
      </c>
      <c r="E75" s="213">
        <f t="shared" si="4"/>
        <v>1777.6999999999998</v>
      </c>
      <c r="F75" s="478" t="s">
        <v>354</v>
      </c>
      <c r="G75" s="112"/>
      <c r="H75" s="112"/>
      <c r="I75" s="47"/>
      <c r="J75" s="47"/>
      <c r="K75" s="47"/>
      <c r="L75" s="47"/>
      <c r="M75" s="47"/>
      <c r="N75" s="47"/>
      <c r="O75" s="47"/>
      <c r="P75" s="47"/>
      <c r="Q75" s="47"/>
      <c r="R75" s="47"/>
    </row>
    <row r="76" spans="1:18" s="48" customFormat="1" ht="21" customHeight="1">
      <c r="A76" s="51">
        <v>38</v>
      </c>
      <c r="B76" s="206" t="s">
        <v>283</v>
      </c>
      <c r="C76" s="213">
        <v>1330</v>
      </c>
      <c r="D76" s="217">
        <f>+'Ekamut-caxs'!D87</f>
        <v>0</v>
      </c>
      <c r="E76" s="213">
        <f t="shared" si="4"/>
        <v>-1330</v>
      </c>
      <c r="F76" s="213"/>
      <c r="G76" s="112"/>
      <c r="H76" s="112"/>
      <c r="I76" s="47"/>
      <c r="J76" s="47"/>
      <c r="K76" s="47"/>
      <c r="L76" s="47"/>
      <c r="M76" s="47"/>
      <c r="N76" s="47"/>
      <c r="O76" s="47"/>
      <c r="P76" s="47"/>
      <c r="Q76" s="47"/>
      <c r="R76" s="47"/>
    </row>
    <row r="77" spans="1:18" s="48" customFormat="1" ht="53.65" customHeight="1">
      <c r="A77" s="51">
        <v>39</v>
      </c>
      <c r="B77" s="205" t="s">
        <v>284</v>
      </c>
      <c r="C77" s="213"/>
      <c r="D77" s="217">
        <f>+'Ekamut-caxs'!D88</f>
        <v>1635</v>
      </c>
      <c r="E77" s="213">
        <f t="shared" si="4"/>
        <v>1635</v>
      </c>
      <c r="F77" s="478" t="s">
        <v>361</v>
      </c>
      <c r="G77" s="112"/>
      <c r="H77" s="112"/>
      <c r="I77" s="47"/>
      <c r="J77" s="47"/>
      <c r="K77" s="47"/>
      <c r="L77" s="47"/>
      <c r="M77" s="47"/>
      <c r="N77" s="47"/>
      <c r="O77" s="47"/>
      <c r="P77" s="47"/>
      <c r="Q77" s="47"/>
      <c r="R77" s="47"/>
    </row>
    <row r="78" spans="1:18" s="48" customFormat="1" ht="77.25" customHeight="1">
      <c r="A78" s="51">
        <v>40</v>
      </c>
      <c r="B78" s="205" t="s">
        <v>297</v>
      </c>
      <c r="C78" s="213"/>
      <c r="D78" s="217">
        <f>+'Ekamut-caxs'!D89</f>
        <v>200</v>
      </c>
      <c r="E78" s="213">
        <f t="shared" si="4"/>
        <v>200</v>
      </c>
      <c r="F78" s="478" t="s">
        <v>359</v>
      </c>
      <c r="G78" s="112"/>
      <c r="H78" s="112"/>
      <c r="I78" s="47"/>
      <c r="J78" s="47"/>
      <c r="K78" s="47"/>
      <c r="L78" s="47"/>
      <c r="M78" s="47"/>
      <c r="N78" s="47"/>
      <c r="O78" s="47"/>
      <c r="P78" s="47"/>
      <c r="Q78" s="47"/>
      <c r="R78" s="47"/>
    </row>
    <row r="79" spans="1:18" s="48" customFormat="1" ht="72" customHeight="1">
      <c r="A79" s="51">
        <v>41</v>
      </c>
      <c r="B79" s="205" t="s">
        <v>285</v>
      </c>
      <c r="C79" s="213"/>
      <c r="D79" s="217">
        <f>+'Ekamut-caxs'!D90</f>
        <v>330</v>
      </c>
      <c r="E79" s="213">
        <f t="shared" si="4"/>
        <v>330</v>
      </c>
      <c r="F79" s="478" t="s">
        <v>360</v>
      </c>
      <c r="G79" s="112"/>
      <c r="H79" s="112"/>
      <c r="I79" s="47"/>
      <c r="J79" s="47"/>
      <c r="K79" s="47"/>
      <c r="L79" s="47"/>
      <c r="M79" s="47"/>
      <c r="N79" s="47"/>
      <c r="O79" s="47"/>
      <c r="P79" s="47"/>
      <c r="Q79" s="47"/>
      <c r="R79" s="47"/>
    </row>
    <row r="80" spans="1:18" s="48" customFormat="1" ht="76.7" customHeight="1">
      <c r="A80" s="51">
        <v>42</v>
      </c>
      <c r="B80" s="205" t="str">
        <f>+'Ekamut-caxs'!B91</f>
        <v>Տպագրական նյութերի վերամշակման ծառայություններ</v>
      </c>
      <c r="C80" s="213"/>
      <c r="D80" s="217">
        <f>+'Ekamut-caxs'!D91</f>
        <v>970</v>
      </c>
      <c r="E80" s="213">
        <f t="shared" si="4"/>
        <v>970</v>
      </c>
      <c r="F80" s="478" t="s">
        <v>352</v>
      </c>
      <c r="G80" s="112"/>
      <c r="H80" s="112"/>
      <c r="I80" s="47"/>
      <c r="J80" s="47"/>
      <c r="K80" s="47"/>
      <c r="L80" s="47"/>
      <c r="M80" s="47"/>
      <c r="N80" s="47"/>
      <c r="O80" s="47"/>
      <c r="P80" s="47"/>
      <c r="Q80" s="47"/>
      <c r="R80" s="47"/>
    </row>
    <row r="81" spans="1:18" s="48" customFormat="1" ht="73.7" customHeight="1">
      <c r="A81" s="51">
        <v>43</v>
      </c>
      <c r="B81" s="205" t="str">
        <f>+'Ekamut-caxs'!B92</f>
        <v>Վոկալի ուսուցման ծախսեր /դերասանական կազմի հետ/</v>
      </c>
      <c r="C81" s="213"/>
      <c r="D81" s="217">
        <f>+'Ekamut-caxs'!D92</f>
        <v>550</v>
      </c>
      <c r="E81" s="213">
        <f t="shared" si="4"/>
        <v>550</v>
      </c>
      <c r="F81" s="478" t="s">
        <v>353</v>
      </c>
      <c r="G81" s="112"/>
      <c r="H81" s="112"/>
      <c r="I81" s="47"/>
      <c r="J81" s="47"/>
      <c r="K81" s="47"/>
      <c r="L81" s="47"/>
      <c r="M81" s="47"/>
      <c r="N81" s="47"/>
      <c r="O81" s="47"/>
      <c r="P81" s="47"/>
      <c r="Q81" s="47"/>
      <c r="R81" s="47"/>
    </row>
    <row r="82" spans="1:18" s="48" customFormat="1" ht="21" customHeight="1">
      <c r="A82" s="51">
        <v>44</v>
      </c>
      <c r="B82" s="205" t="s">
        <v>286</v>
      </c>
      <c r="C82" s="213"/>
      <c r="D82" s="217">
        <f>+'Ekamut-caxs'!D93</f>
        <v>153.6</v>
      </c>
      <c r="E82" s="213">
        <f t="shared" si="4"/>
        <v>153.6</v>
      </c>
      <c r="F82" s="213"/>
      <c r="G82" s="112"/>
      <c r="H82" s="112"/>
      <c r="I82" s="47"/>
      <c r="J82" s="47"/>
      <c r="K82" s="47"/>
      <c r="L82" s="47"/>
      <c r="M82" s="47"/>
      <c r="N82" s="47"/>
      <c r="O82" s="47"/>
      <c r="P82" s="47"/>
      <c r="Q82" s="47"/>
      <c r="R82" s="47"/>
    </row>
    <row r="83" spans="1:18" s="48" customFormat="1" ht="21" customHeight="1">
      <c r="A83" s="51">
        <v>45</v>
      </c>
      <c r="B83" s="205" t="str">
        <f>+'Ekamut-caxs'!B94</f>
        <v xml:space="preserve">Պաշարներից ինքնարժեք </v>
      </c>
      <c r="C83" s="213"/>
      <c r="D83" s="217">
        <f>+'Ekamut-caxs'!D94</f>
        <v>17.2</v>
      </c>
      <c r="E83" s="213">
        <f t="shared" si="4"/>
        <v>17.2</v>
      </c>
      <c r="F83" s="213"/>
      <c r="G83" s="112"/>
      <c r="H83" s="112"/>
      <c r="I83" s="47"/>
      <c r="J83" s="47"/>
      <c r="K83" s="47"/>
      <c r="L83" s="47"/>
      <c r="M83" s="47"/>
      <c r="N83" s="47"/>
      <c r="O83" s="47"/>
      <c r="P83" s="47"/>
      <c r="Q83" s="47"/>
      <c r="R83" s="47"/>
    </row>
    <row r="84" spans="1:18" s="48" customFormat="1" ht="36.75" customHeight="1">
      <c r="A84" s="51">
        <v>46</v>
      </c>
      <c r="B84" s="205" t="str" cm="1">
        <f t="array" ref="B84:C84">+'Ekamut-caxs'!B95:C95</f>
        <v>Ներքին /ինտերիերի/ ձևավորման ծառայություն</v>
      </c>
      <c r="C84" s="213">
        <v>0</v>
      </c>
      <c r="D84" s="491">
        <f>+'Ekamut-caxs'!D95</f>
        <v>997</v>
      </c>
      <c r="E84" s="213">
        <f t="shared" si="4"/>
        <v>997</v>
      </c>
      <c r="F84" s="546" t="s">
        <v>362</v>
      </c>
      <c r="G84" s="112"/>
      <c r="H84" s="112"/>
      <c r="I84" s="47"/>
      <c r="J84" s="47"/>
      <c r="K84" s="47"/>
      <c r="L84" s="47"/>
      <c r="M84" s="47"/>
      <c r="N84" s="47"/>
      <c r="O84" s="47"/>
      <c r="P84" s="47"/>
      <c r="Q84" s="47"/>
      <c r="R84" s="47"/>
    </row>
    <row r="85" spans="1:18" s="48" customFormat="1" ht="48.95" customHeight="1">
      <c r="A85" s="51">
        <v>47</v>
      </c>
      <c r="B85" s="205" t="str">
        <f>+'Ekamut-caxs'!B97</f>
        <v>Նախահաշվի և ծավալաթերթի աշխատանքների իրականացում</v>
      </c>
      <c r="C85" s="213">
        <v>0</v>
      </c>
      <c r="D85" s="491">
        <v>796</v>
      </c>
      <c r="E85" s="213">
        <f t="shared" si="4"/>
        <v>796</v>
      </c>
      <c r="F85" s="547"/>
      <c r="G85" s="112"/>
      <c r="H85" s="112"/>
      <c r="I85" s="47"/>
      <c r="J85" s="47"/>
      <c r="K85" s="47"/>
      <c r="L85" s="47"/>
      <c r="M85" s="47"/>
      <c r="N85" s="47"/>
      <c r="O85" s="47"/>
      <c r="P85" s="47"/>
      <c r="Q85" s="47"/>
      <c r="R85" s="47"/>
    </row>
    <row r="86" spans="1:18" s="48" customFormat="1" ht="21" customHeight="1">
      <c r="A86" s="51">
        <v>48</v>
      </c>
      <c r="B86" s="205" t="str">
        <f>+'Ekamut-caxs'!B98</f>
        <v>Ինժիներաճարտարապետական նախագծման աշխատանքներ</v>
      </c>
      <c r="C86" s="213">
        <v>0</v>
      </c>
      <c r="D86" s="491">
        <v>988</v>
      </c>
      <c r="E86" s="213">
        <f t="shared" si="4"/>
        <v>988</v>
      </c>
      <c r="F86" s="548"/>
      <c r="G86" s="112"/>
      <c r="H86" s="112"/>
      <c r="I86" s="47"/>
      <c r="J86" s="47"/>
      <c r="K86" s="47"/>
      <c r="L86" s="47"/>
      <c r="M86" s="47"/>
      <c r="N86" s="47"/>
      <c r="O86" s="47"/>
      <c r="P86" s="47"/>
      <c r="Q86" s="47"/>
      <c r="R86" s="47"/>
    </row>
    <row r="87" spans="1:18" s="48" customFormat="1" ht="18" customHeight="1">
      <c r="A87" s="51">
        <v>49</v>
      </c>
      <c r="B87" s="205" t="str">
        <f>+'Ekamut-caxs'!B101</f>
        <v>«Փոքրիկ Իշխան» ներկայացման անիմացիայի գծով</v>
      </c>
      <c r="C87" s="213">
        <v>0</v>
      </c>
      <c r="D87" s="217">
        <v>4000</v>
      </c>
      <c r="E87" s="213">
        <f t="shared" si="4"/>
        <v>4000</v>
      </c>
      <c r="F87" s="492"/>
      <c r="G87" s="112"/>
      <c r="H87" s="112"/>
      <c r="I87" s="47"/>
      <c r="J87" s="47"/>
      <c r="K87" s="47"/>
      <c r="L87" s="47"/>
      <c r="M87" s="47"/>
      <c r="N87" s="47"/>
      <c r="O87" s="47"/>
      <c r="P87" s="47"/>
      <c r="Q87" s="47"/>
      <c r="R87" s="47"/>
    </row>
    <row r="88" spans="1:18" s="48" customFormat="1" ht="39.75" customHeight="1">
      <c r="A88" s="51">
        <v>50</v>
      </c>
      <c r="B88" s="205" t="s">
        <v>288</v>
      </c>
      <c r="C88" s="213">
        <v>351</v>
      </c>
      <c r="D88" s="217">
        <f>+'Ekamut-caxs'!D96</f>
        <v>662.5</v>
      </c>
      <c r="E88" s="213">
        <f>D88-C88</f>
        <v>311.5</v>
      </c>
      <c r="F88" s="478" t="s">
        <v>343</v>
      </c>
      <c r="G88" s="507"/>
      <c r="H88" s="507"/>
      <c r="I88" s="47"/>
      <c r="J88" s="47"/>
      <c r="K88" s="47"/>
      <c r="L88" s="47"/>
      <c r="M88" s="47"/>
      <c r="N88" s="47"/>
      <c r="O88" s="47"/>
      <c r="P88" s="47"/>
      <c r="Q88" s="47"/>
      <c r="R88" s="47"/>
    </row>
    <row r="89" spans="1:18" s="48" customFormat="1" ht="30" customHeight="1">
      <c r="A89" s="51">
        <v>51</v>
      </c>
      <c r="B89" s="261" t="s">
        <v>20</v>
      </c>
      <c r="C89" s="213">
        <v>31061.8</v>
      </c>
      <c r="D89" s="217">
        <f>+'Ekamut-caxs'!D99</f>
        <v>31061.8</v>
      </c>
      <c r="E89" s="214">
        <f t="shared" si="3"/>
        <v>0</v>
      </c>
      <c r="F89" s="213"/>
      <c r="G89" s="511"/>
      <c r="H89" s="511"/>
      <c r="I89" s="47"/>
      <c r="J89" s="47"/>
      <c r="K89" s="47"/>
      <c r="L89" s="47"/>
      <c r="M89" s="47"/>
      <c r="N89" s="47"/>
      <c r="O89" s="47"/>
      <c r="P89" s="47"/>
      <c r="Q89" s="47"/>
      <c r="R89" s="47"/>
    </row>
    <row r="90" spans="1:18" s="438" customFormat="1" ht="20.25" customHeight="1">
      <c r="A90" s="445">
        <v>51.1</v>
      </c>
      <c r="B90" s="446" t="s">
        <v>69</v>
      </c>
      <c r="C90" s="437">
        <v>26207.4</v>
      </c>
      <c r="D90" s="447">
        <v>26207.4</v>
      </c>
      <c r="E90" s="436">
        <f t="shared" si="3"/>
        <v>0</v>
      </c>
      <c r="F90" s="437"/>
      <c r="G90" s="517"/>
      <c r="H90" s="517"/>
      <c r="I90" s="384"/>
      <c r="J90" s="384"/>
      <c r="K90" s="384"/>
      <c r="L90" s="384"/>
      <c r="M90" s="384"/>
      <c r="N90" s="384"/>
      <c r="O90" s="384"/>
      <c r="P90" s="384"/>
      <c r="Q90" s="384"/>
      <c r="R90" s="384"/>
    </row>
    <row r="91" spans="1:18" s="48" customFormat="1" ht="21" customHeight="1">
      <c r="A91" s="51">
        <v>52</v>
      </c>
      <c r="B91" s="216" t="s">
        <v>70</v>
      </c>
      <c r="C91" s="213">
        <v>340</v>
      </c>
      <c r="D91" s="217">
        <f>+'Ekamut-caxs'!D102</f>
        <v>467.2</v>
      </c>
      <c r="E91" s="214">
        <f t="shared" si="3"/>
        <v>127.19999999999999</v>
      </c>
      <c r="F91" s="213"/>
      <c r="G91" s="511"/>
      <c r="H91" s="511"/>
      <c r="I91" s="47"/>
      <c r="J91" s="47"/>
      <c r="K91" s="47"/>
      <c r="L91" s="47"/>
      <c r="M91" s="47"/>
      <c r="N91" s="47"/>
      <c r="O91" s="47"/>
      <c r="P91" s="47"/>
      <c r="Q91" s="47"/>
      <c r="R91" s="47"/>
    </row>
    <row r="92" spans="1:18" s="48" customFormat="1" ht="21" hidden="1" customHeight="1">
      <c r="A92" s="51">
        <v>34</v>
      </c>
      <c r="B92" s="202" t="s">
        <v>60</v>
      </c>
      <c r="C92" s="213"/>
      <c r="D92" s="217"/>
      <c r="E92" s="214">
        <f t="shared" si="3"/>
        <v>0</v>
      </c>
      <c r="F92" s="213"/>
      <c r="G92" s="511"/>
      <c r="H92" s="511"/>
      <c r="I92" s="47"/>
      <c r="J92" s="47"/>
      <c r="K92" s="47"/>
      <c r="L92" s="47"/>
      <c r="M92" s="47"/>
      <c r="N92" s="47"/>
      <c r="O92" s="47"/>
      <c r="P92" s="47"/>
      <c r="Q92" s="47"/>
      <c r="R92" s="47"/>
    </row>
    <row r="93" spans="1:18" s="26" customFormat="1" ht="24.75" customHeight="1">
      <c r="A93" s="21"/>
      <c r="B93" s="49" t="s">
        <v>71</v>
      </c>
      <c r="C93" s="222">
        <f>C6-C31</f>
        <v>-351</v>
      </c>
      <c r="D93" s="222">
        <f>D6-D31</f>
        <v>1.6666666662786156E-2</v>
      </c>
      <c r="E93" s="222">
        <f t="shared" si="0"/>
        <v>351.01666666666279</v>
      </c>
      <c r="F93" s="263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</row>
    <row r="94" spans="1:18" s="26" customFormat="1" ht="13.5" customHeight="1">
      <c r="A94" s="27"/>
      <c r="C94" s="28"/>
      <c r="D94" s="28"/>
      <c r="E94" s="28"/>
      <c r="F94" s="28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</row>
    <row r="95" spans="1:18" ht="24.75" customHeight="1">
      <c r="B95" s="98" t="s">
        <v>255</v>
      </c>
      <c r="C95" s="19"/>
      <c r="D95" s="544" t="str">
        <f>+'Ekamut-caxs'!C106</f>
        <v>Գ.ԽԱՉԱՏՐՅԱՆ</v>
      </c>
      <c r="E95" s="544"/>
      <c r="F95" s="104"/>
    </row>
    <row r="96" spans="1:18" ht="9.75" customHeight="1">
      <c r="B96" s="91"/>
      <c r="D96" s="543" t="s">
        <v>5</v>
      </c>
      <c r="E96" s="543"/>
      <c r="F96" s="259"/>
    </row>
    <row r="97" spans="1:6" ht="24.75" customHeight="1">
      <c r="B97" s="98" t="s">
        <v>256</v>
      </c>
      <c r="C97" s="19"/>
      <c r="D97" s="544" t="str">
        <f>+'Ekamut-caxs'!C108</f>
        <v>Ա. ԲԱՐԵՂԱՄՅԱՆ</v>
      </c>
      <c r="E97" s="544"/>
      <c r="F97" s="104"/>
    </row>
    <row r="98" spans="1:6" ht="11.25" customHeight="1">
      <c r="D98" s="543" t="s">
        <v>5</v>
      </c>
      <c r="E98" s="543"/>
      <c r="F98" s="259"/>
    </row>
    <row r="99" spans="1:6" s="14" customFormat="1">
      <c r="A99" s="19"/>
      <c r="B99" s="134" t="s">
        <v>1</v>
      </c>
      <c r="C99" s="15"/>
      <c r="D99" s="15"/>
      <c r="E99" s="15"/>
      <c r="F99" s="15"/>
    </row>
    <row r="100" spans="1:6" s="14" customFormat="1">
      <c r="A100" s="99"/>
    </row>
    <row r="101" spans="1:6" s="14" customFormat="1">
      <c r="A101" s="99"/>
    </row>
    <row r="102" spans="1:6" s="14" customFormat="1">
      <c r="A102" s="99"/>
    </row>
    <row r="103" spans="1:6" s="14" customFormat="1">
      <c r="A103" s="99"/>
    </row>
    <row r="104" spans="1:6" s="14" customFormat="1">
      <c r="A104" s="99"/>
    </row>
    <row r="105" spans="1:6" s="14" customFormat="1">
      <c r="A105" s="99"/>
    </row>
    <row r="106" spans="1:6" s="14" customFormat="1">
      <c r="A106" s="99"/>
    </row>
    <row r="107" spans="1:6" s="14" customFormat="1">
      <c r="A107" s="99"/>
    </row>
    <row r="108" spans="1:6" s="14" customFormat="1">
      <c r="A108" s="99"/>
    </row>
    <row r="109" spans="1:6" s="14" customFormat="1">
      <c r="A109" s="99"/>
    </row>
    <row r="110" spans="1:6" s="14" customFormat="1">
      <c r="A110" s="99"/>
    </row>
    <row r="111" spans="1:6" s="14" customFormat="1">
      <c r="A111" s="99"/>
    </row>
    <row r="112" spans="1:6" s="14" customFormat="1">
      <c r="A112" s="99"/>
    </row>
    <row r="113" spans="1:1" s="14" customFormat="1">
      <c r="A113" s="99"/>
    </row>
    <row r="114" spans="1:1" s="14" customFormat="1">
      <c r="A114" s="99"/>
    </row>
    <row r="115" spans="1:1" s="14" customFormat="1">
      <c r="A115" s="99"/>
    </row>
    <row r="116" spans="1:1" s="14" customFormat="1">
      <c r="A116" s="99"/>
    </row>
    <row r="117" spans="1:1" s="14" customFormat="1">
      <c r="A117" s="99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98:E98"/>
    <mergeCell ref="D95:E95"/>
    <mergeCell ref="D96:E96"/>
    <mergeCell ref="D97:E97"/>
    <mergeCell ref="A3:F3"/>
    <mergeCell ref="F84:F86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8:H18"/>
    <mergeCell ref="G19:H19"/>
    <mergeCell ref="G20:H20"/>
    <mergeCell ref="G21:H2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4:H44"/>
    <mergeCell ref="G45:H45"/>
    <mergeCell ref="G46:H46"/>
    <mergeCell ref="G47:H47"/>
    <mergeCell ref="G42:H42"/>
    <mergeCell ref="G43:H43"/>
    <mergeCell ref="G48:H48"/>
    <mergeCell ref="G49:H49"/>
    <mergeCell ref="G50:H50"/>
    <mergeCell ref="G51:H51"/>
    <mergeCell ref="G52:H52"/>
    <mergeCell ref="G58:H58"/>
    <mergeCell ref="G59:H59"/>
    <mergeCell ref="G60:H60"/>
    <mergeCell ref="G53:H53"/>
    <mergeCell ref="G54:H54"/>
    <mergeCell ref="G55:H55"/>
    <mergeCell ref="G56:H56"/>
    <mergeCell ref="G57:H57"/>
    <mergeCell ref="G92:H92"/>
    <mergeCell ref="G61:H61"/>
    <mergeCell ref="G88:H88"/>
    <mergeCell ref="G89:H89"/>
    <mergeCell ref="G90:H90"/>
    <mergeCell ref="G91:H91"/>
  </mergeCells>
  <pageMargins left="0.25" right="0.24" top="0.23622047244094499" bottom="0.23622047244094499" header="0.196850393700787" footer="0.196850393700787"/>
  <pageSetup paperSize="9" scale="3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48"/>
  <sheetViews>
    <sheetView view="pageBreakPreview" topLeftCell="A92" zoomScaleSheetLayoutView="100" workbookViewId="0">
      <selection activeCell="C90" sqref="C90"/>
    </sheetView>
  </sheetViews>
  <sheetFormatPr defaultColWidth="9.140625" defaultRowHeight="13.5"/>
  <cols>
    <col min="1" max="1" width="5.7109375" style="15" customWidth="1"/>
    <col min="2" max="2" width="73.85546875" style="15" customWidth="1"/>
    <col min="3" max="3" width="15.28515625" style="15" customWidth="1"/>
    <col min="4" max="4" width="14.5703125" style="15" customWidth="1"/>
    <col min="5" max="5" width="15.42578125" style="15" customWidth="1"/>
    <col min="6" max="6" width="41.140625" style="15" customWidth="1"/>
    <col min="7" max="7" width="9.140625" style="110"/>
    <col min="8" max="8" width="15.5703125" style="99" customWidth="1"/>
    <col min="9" max="13" width="9.140625" style="99"/>
    <col min="14" max="20" width="9.140625" style="105"/>
    <col min="21" max="16384" width="9.140625" style="15"/>
  </cols>
  <sheetData>
    <row r="1" spans="1:20" ht="23.25" customHeight="1">
      <c r="A1" s="542" t="s">
        <v>72</v>
      </c>
      <c r="B1" s="542"/>
      <c r="C1" s="542"/>
      <c r="D1" s="542"/>
      <c r="E1" s="542"/>
      <c r="F1" s="542"/>
    </row>
    <row r="2" spans="1:20" s="17" customFormat="1" ht="20.25">
      <c r="A2" s="535" t="str">
        <f>+'Ekamut-caxs'!A14</f>
        <v xml:space="preserve">«Երևանի Հ.Ղափլանյանի անվան դրամատիկական թատրոն» ՀՈԱԿ-ի  </v>
      </c>
      <c r="B2" s="535"/>
      <c r="C2" s="535"/>
      <c r="D2" s="535"/>
      <c r="E2" s="535"/>
      <c r="F2" s="535"/>
      <c r="G2" s="92"/>
      <c r="H2" s="3"/>
      <c r="I2" s="100"/>
      <c r="J2" s="100"/>
      <c r="K2" s="100"/>
      <c r="L2" s="100"/>
      <c r="M2" s="100"/>
      <c r="N2" s="106"/>
      <c r="O2" s="106"/>
      <c r="P2" s="106"/>
      <c r="Q2" s="106"/>
      <c r="R2" s="106"/>
      <c r="S2" s="106"/>
      <c r="T2" s="106"/>
    </row>
    <row r="3" spans="1:20" ht="42" customHeight="1">
      <c r="A3" s="545" t="s">
        <v>241</v>
      </c>
      <c r="B3" s="545"/>
      <c r="C3" s="545"/>
      <c r="D3" s="545"/>
      <c r="E3" s="545"/>
      <c r="F3" s="545"/>
      <c r="G3" s="111"/>
      <c r="H3" s="101"/>
      <c r="I3" s="101"/>
      <c r="J3" s="101"/>
      <c r="K3" s="101"/>
      <c r="L3" s="101"/>
    </row>
    <row r="4" spans="1:20" s="17" customFormat="1" ht="18" customHeight="1">
      <c r="A4" s="8"/>
      <c r="B4" s="8"/>
      <c r="F4" s="9" t="s">
        <v>36</v>
      </c>
      <c r="G4" s="112"/>
      <c r="H4" s="100"/>
      <c r="I4" s="100"/>
      <c r="J4" s="100"/>
      <c r="K4" s="100"/>
      <c r="L4" s="100"/>
      <c r="M4" s="100"/>
      <c r="N4" s="106"/>
      <c r="O4" s="106"/>
      <c r="P4" s="106"/>
      <c r="Q4" s="106"/>
      <c r="R4" s="106"/>
      <c r="S4" s="106"/>
      <c r="T4" s="106"/>
    </row>
    <row r="5" spans="1:20" s="22" customFormat="1" ht="87" customHeight="1">
      <c r="A5" s="75" t="s">
        <v>3</v>
      </c>
      <c r="B5" s="77" t="s">
        <v>23</v>
      </c>
      <c r="C5" s="187" t="s">
        <v>164</v>
      </c>
      <c r="D5" s="187" t="s">
        <v>165</v>
      </c>
      <c r="E5" s="76" t="s">
        <v>43</v>
      </c>
      <c r="F5" s="260" t="str">
        <f>+'[6]Ekamutneri hamematakan'!F5</f>
        <v>Ծանոթություն հոդվածային ավելացումների վերաբերյալ</v>
      </c>
      <c r="G5" s="113"/>
      <c r="H5" s="102"/>
      <c r="I5" s="102"/>
      <c r="J5" s="102"/>
      <c r="K5" s="102"/>
      <c r="L5" s="102"/>
      <c r="M5" s="102"/>
      <c r="N5" s="107"/>
      <c r="O5" s="107"/>
      <c r="P5" s="107"/>
      <c r="Q5" s="107"/>
      <c r="R5" s="107"/>
      <c r="S5" s="107"/>
      <c r="T5" s="107"/>
    </row>
    <row r="6" spans="1:20" s="17" customFormat="1" ht="41.25" customHeight="1">
      <c r="A6" s="10" t="s">
        <v>7</v>
      </c>
      <c r="B6" s="11" t="s">
        <v>24</v>
      </c>
      <c r="C6" s="192">
        <v>20081</v>
      </c>
      <c r="D6" s="192">
        <v>20081</v>
      </c>
      <c r="E6" s="209">
        <f t="shared" ref="E6" si="0">D6-C6</f>
        <v>0</v>
      </c>
      <c r="F6" s="192"/>
      <c r="G6" s="112"/>
      <c r="H6" s="100"/>
      <c r="I6" s="100"/>
      <c r="J6" s="100"/>
      <c r="K6" s="100"/>
      <c r="L6" s="106"/>
      <c r="M6" s="106"/>
      <c r="N6" s="106"/>
      <c r="O6" s="106"/>
      <c r="P6" s="106"/>
      <c r="Q6" s="106"/>
      <c r="R6" s="106"/>
    </row>
    <row r="7" spans="1:20" s="17" customFormat="1" ht="38.25" customHeight="1">
      <c r="A7" s="10" t="s">
        <v>9</v>
      </c>
      <c r="B7" s="11" t="s">
        <v>73</v>
      </c>
      <c r="C7" s="209">
        <f>SUM(C8:C15,C19:C26)</f>
        <v>402601.8</v>
      </c>
      <c r="D7" s="209">
        <f>SUM(D8:D15,D19:D26)</f>
        <v>418171.93999999989</v>
      </c>
      <c r="E7" s="209">
        <f>D7-C7</f>
        <v>15570.139999999898</v>
      </c>
      <c r="F7" s="192"/>
      <c r="G7" s="112"/>
      <c r="H7" s="100"/>
      <c r="I7" s="100"/>
      <c r="J7" s="100"/>
      <c r="K7" s="100"/>
      <c r="L7" s="106"/>
      <c r="M7" s="106"/>
      <c r="N7" s="106"/>
      <c r="O7" s="106"/>
      <c r="P7" s="106"/>
      <c r="Q7" s="106"/>
      <c r="R7" s="106"/>
    </row>
    <row r="8" spans="1:20" s="48" customFormat="1" ht="17.25" customHeight="1">
      <c r="A8" s="51">
        <v>1</v>
      </c>
      <c r="B8" s="199" t="s">
        <v>108</v>
      </c>
      <c r="C8" s="200">
        <v>250393</v>
      </c>
      <c r="D8" s="201">
        <f>+'Dramakan hosqer'!D20</f>
        <v>250393</v>
      </c>
      <c r="E8" s="201">
        <f>D8-C8</f>
        <v>0</v>
      </c>
      <c r="F8" s="200"/>
      <c r="G8" s="90"/>
      <c r="H8" s="103"/>
      <c r="I8" s="103"/>
      <c r="J8" s="103"/>
      <c r="K8" s="103"/>
      <c r="L8" s="108"/>
      <c r="M8" s="108"/>
      <c r="N8" s="108"/>
      <c r="O8" s="108"/>
      <c r="P8" s="108"/>
      <c r="Q8" s="108"/>
      <c r="R8" s="108"/>
    </row>
    <row r="9" spans="1:20" s="48" customFormat="1" ht="30" hidden="1" customHeight="1">
      <c r="A9" s="51">
        <v>2</v>
      </c>
      <c r="B9" s="326" t="s">
        <v>176</v>
      </c>
      <c r="C9" s="200"/>
      <c r="D9" s="201">
        <f>+'Dramakan hosqer'!D21</f>
        <v>0</v>
      </c>
      <c r="E9" s="201">
        <f t="shared" ref="E9:E100" si="1">D9-C9</f>
        <v>0</v>
      </c>
      <c r="F9" s="200"/>
      <c r="G9" s="90"/>
      <c r="H9" s="103"/>
      <c r="I9" s="103"/>
      <c r="J9" s="103"/>
      <c r="K9" s="103"/>
      <c r="L9" s="108"/>
      <c r="M9" s="108"/>
      <c r="N9" s="108"/>
      <c r="O9" s="108"/>
      <c r="P9" s="108"/>
      <c r="Q9" s="108"/>
      <c r="R9" s="108"/>
    </row>
    <row r="10" spans="1:20" ht="17.25" hidden="1" customHeight="1">
      <c r="A10" s="51">
        <v>3</v>
      </c>
      <c r="B10" s="326" t="s">
        <v>223</v>
      </c>
      <c r="C10" s="193"/>
      <c r="D10" s="201">
        <f>+'Dramakan hosqer'!D22</f>
        <v>0</v>
      </c>
      <c r="E10" s="201">
        <f t="shared" si="1"/>
        <v>0</v>
      </c>
      <c r="F10" s="193"/>
      <c r="H10" s="103"/>
      <c r="L10" s="105"/>
      <c r="M10" s="105"/>
      <c r="S10" s="15"/>
      <c r="T10" s="15"/>
    </row>
    <row r="11" spans="1:20" s="48" customFormat="1" ht="38.25" customHeight="1">
      <c r="A11" s="51">
        <v>2</v>
      </c>
      <c r="B11" s="216" t="str">
        <f>+'Dramakan hosqer'!B23</f>
        <v>Տոմսերի վաճառքից</v>
      </c>
      <c r="C11" s="355">
        <v>130000</v>
      </c>
      <c r="D11" s="201">
        <f>+'Dramakan hosqer'!D23</f>
        <v>129999.95999999999</v>
      </c>
      <c r="E11" s="201">
        <f t="shared" si="1"/>
        <v>-4.0000000008149073E-2</v>
      </c>
      <c r="F11" s="200"/>
      <c r="G11" s="90"/>
      <c r="H11" s="103"/>
      <c r="I11" s="103"/>
      <c r="J11" s="103"/>
      <c r="K11" s="103"/>
      <c r="L11" s="108"/>
      <c r="M11" s="108"/>
      <c r="N11" s="108"/>
      <c r="O11" s="108"/>
      <c r="P11" s="108"/>
      <c r="Q11" s="108"/>
      <c r="R11" s="108"/>
    </row>
    <row r="12" spans="1:20" s="48" customFormat="1" ht="21.75" customHeight="1">
      <c r="A12" s="51">
        <v>3</v>
      </c>
      <c r="B12" s="203" t="s">
        <v>45</v>
      </c>
      <c r="C12" s="355">
        <v>3591.5</v>
      </c>
      <c r="D12" s="201">
        <f>+'Dramakan hosqer'!D24</f>
        <v>3591.6</v>
      </c>
      <c r="E12" s="201">
        <f t="shared" si="1"/>
        <v>9.9999999999909051E-2</v>
      </c>
      <c r="F12" s="200"/>
      <c r="G12" s="90"/>
      <c r="H12" s="103"/>
      <c r="I12" s="103"/>
      <c r="J12" s="103"/>
      <c r="K12" s="103"/>
      <c r="L12" s="108"/>
      <c r="M12" s="108"/>
      <c r="N12" s="108"/>
      <c r="O12" s="108"/>
      <c r="P12" s="108"/>
      <c r="Q12" s="108"/>
      <c r="R12" s="108"/>
    </row>
    <row r="13" spans="1:20" s="48" customFormat="1" ht="18" customHeight="1">
      <c r="A13" s="51">
        <v>4</v>
      </c>
      <c r="B13" s="204" t="s">
        <v>55</v>
      </c>
      <c r="C13" s="200">
        <v>96</v>
      </c>
      <c r="D13" s="201">
        <f>+'Dramakan hosqer'!D25</f>
        <v>91.8</v>
      </c>
      <c r="E13" s="201">
        <f t="shared" si="1"/>
        <v>-4.2000000000000028</v>
      </c>
      <c r="F13" s="200"/>
      <c r="G13" s="90"/>
      <c r="H13" s="103"/>
      <c r="I13" s="103"/>
      <c r="J13" s="103"/>
      <c r="K13" s="103"/>
      <c r="L13" s="108"/>
      <c r="M13" s="108"/>
      <c r="N13" s="108"/>
      <c r="O13" s="108"/>
      <c r="P13" s="108"/>
      <c r="Q13" s="108"/>
      <c r="R13" s="108"/>
    </row>
    <row r="14" spans="1:20" s="48" customFormat="1" ht="17.25" hidden="1" customHeight="1">
      <c r="A14" s="51">
        <v>7</v>
      </c>
      <c r="B14" s="17" t="s">
        <v>175</v>
      </c>
      <c r="C14" s="200"/>
      <c r="D14" s="201">
        <f>+'Dramakan hosqer'!D26</f>
        <v>0</v>
      </c>
      <c r="E14" s="201">
        <f t="shared" si="1"/>
        <v>0</v>
      </c>
      <c r="F14" s="200"/>
      <c r="G14" s="90"/>
      <c r="H14" s="103"/>
      <c r="I14" s="103"/>
      <c r="J14" s="103"/>
      <c r="K14" s="103"/>
      <c r="L14" s="108"/>
      <c r="M14" s="108"/>
      <c r="N14" s="108"/>
      <c r="O14" s="108"/>
      <c r="P14" s="108"/>
      <c r="Q14" s="108"/>
      <c r="R14" s="108"/>
    </row>
    <row r="15" spans="1:20" s="48" customFormat="1" ht="32.25" customHeight="1">
      <c r="A15" s="51">
        <v>5</v>
      </c>
      <c r="B15" s="370" t="s">
        <v>227</v>
      </c>
      <c r="C15" s="200">
        <v>0</v>
      </c>
      <c r="D15" s="201">
        <f>+'Dramakan hosqer'!D27</f>
        <v>15685.679999999998</v>
      </c>
      <c r="E15" s="201">
        <f t="shared" si="1"/>
        <v>15685.679999999998</v>
      </c>
      <c r="F15" s="200"/>
      <c r="G15" s="90"/>
      <c r="H15" s="103"/>
      <c r="I15" s="103"/>
      <c r="J15" s="103"/>
      <c r="K15" s="103"/>
      <c r="L15" s="108"/>
      <c r="M15" s="108"/>
      <c r="N15" s="108"/>
      <c r="O15" s="108"/>
      <c r="P15" s="108"/>
      <c r="Q15" s="108"/>
      <c r="R15" s="108"/>
    </row>
    <row r="16" spans="1:20" s="48" customFormat="1" ht="22.5" customHeight="1">
      <c r="A16" s="51">
        <v>5.0999999999999996</v>
      </c>
      <c r="B16" s="493" t="s">
        <v>371</v>
      </c>
      <c r="C16" s="200">
        <v>0</v>
      </c>
      <c r="D16" s="201">
        <f>+'Dramakan hosqer'!D28</f>
        <v>13760.88</v>
      </c>
      <c r="E16" s="201">
        <f t="shared" si="1"/>
        <v>13760.88</v>
      </c>
      <c r="F16" s="200"/>
      <c r="G16" s="90"/>
      <c r="H16" s="103"/>
      <c r="I16" s="103"/>
      <c r="J16" s="103"/>
      <c r="K16" s="103"/>
      <c r="L16" s="108"/>
      <c r="M16" s="108"/>
      <c r="N16" s="108"/>
      <c r="O16" s="108"/>
      <c r="P16" s="108"/>
      <c r="Q16" s="108"/>
      <c r="R16" s="108"/>
    </row>
    <row r="17" spans="1:18" s="48" customFormat="1" ht="27" customHeight="1">
      <c r="A17" s="51">
        <v>5.2</v>
      </c>
      <c r="B17" s="482" t="s">
        <v>367</v>
      </c>
      <c r="C17" s="200">
        <v>0</v>
      </c>
      <c r="D17" s="201">
        <f>+'Dramakan hosqer'!D29</f>
        <v>724.8</v>
      </c>
      <c r="E17" s="201">
        <f t="shared" si="1"/>
        <v>724.8</v>
      </c>
      <c r="F17" s="480" t="s">
        <v>364</v>
      </c>
      <c r="G17" s="90"/>
      <c r="H17" s="103"/>
      <c r="I17" s="103"/>
      <c r="J17" s="103"/>
      <c r="K17" s="103"/>
      <c r="L17" s="108"/>
      <c r="M17" s="108"/>
      <c r="N17" s="108"/>
      <c r="O17" s="108"/>
      <c r="P17" s="108"/>
      <c r="Q17" s="108"/>
      <c r="R17" s="108"/>
    </row>
    <row r="18" spans="1:18" s="48" customFormat="1" ht="87" customHeight="1">
      <c r="A18" s="51">
        <v>5.3</v>
      </c>
      <c r="B18" s="481" t="s">
        <v>369</v>
      </c>
      <c r="C18" s="200">
        <v>0</v>
      </c>
      <c r="D18" s="201">
        <f>+'Dramakan hosqer'!D30</f>
        <v>1200</v>
      </c>
      <c r="E18" s="201">
        <f t="shared" si="1"/>
        <v>1200</v>
      </c>
      <c r="F18" s="480" t="str">
        <f>+'Ekamutneri hamematakan'!F17</f>
        <v xml:space="preserve">Համաձայն կնքված պայմանագրի՝ Բարեկամ մշակույթի, արվեստի և սպորտի զարգացման կենտրոն ՀԿ-ի կողմից տրվել է ծախսերի փոխհատուցման գումար  2025թ. Մայիս ամսին ք. Գյումրիում հյուրախաղերով հանդես գալու համար </v>
      </c>
      <c r="G18" s="90"/>
      <c r="H18" s="103"/>
      <c r="I18" s="103"/>
      <c r="J18" s="103"/>
      <c r="K18" s="103"/>
      <c r="L18" s="108"/>
      <c r="M18" s="108"/>
      <c r="N18" s="108"/>
      <c r="O18" s="108"/>
      <c r="P18" s="108"/>
      <c r="Q18" s="108"/>
      <c r="R18" s="108"/>
    </row>
    <row r="19" spans="1:18" s="48" customFormat="1" ht="17.25" customHeight="1">
      <c r="A19" s="51">
        <v>6</v>
      </c>
      <c r="B19" s="199" t="s">
        <v>25</v>
      </c>
      <c r="C19" s="200">
        <v>8921.2999999999993</v>
      </c>
      <c r="D19" s="201">
        <f>+'Dramakan hosqer'!D31</f>
        <v>8921.2999999999993</v>
      </c>
      <c r="E19" s="201">
        <f t="shared" si="1"/>
        <v>0</v>
      </c>
      <c r="F19" s="200"/>
      <c r="G19" s="90"/>
      <c r="H19" s="103"/>
      <c r="I19" s="103"/>
      <c r="J19" s="103"/>
      <c r="K19" s="103"/>
      <c r="L19" s="108"/>
      <c r="M19" s="108"/>
      <c r="N19" s="108"/>
      <c r="O19" s="108"/>
      <c r="P19" s="108"/>
      <c r="Q19" s="108"/>
      <c r="R19" s="108"/>
    </row>
    <row r="20" spans="1:18" s="48" customFormat="1" ht="17.25" customHeight="1">
      <c r="A20" s="51">
        <v>7</v>
      </c>
      <c r="B20" s="199" t="s">
        <v>8</v>
      </c>
      <c r="C20" s="200">
        <v>300</v>
      </c>
      <c r="D20" s="201">
        <f>+'Dramakan hosqer'!D32</f>
        <v>312</v>
      </c>
      <c r="E20" s="201">
        <f t="shared" si="1"/>
        <v>12</v>
      </c>
      <c r="F20" s="200"/>
      <c r="G20" s="90"/>
      <c r="H20" s="103"/>
      <c r="I20" s="103"/>
      <c r="J20" s="103"/>
      <c r="K20" s="103"/>
      <c r="L20" s="108"/>
      <c r="M20" s="108"/>
      <c r="N20" s="108"/>
      <c r="O20" s="108"/>
      <c r="P20" s="108"/>
      <c r="Q20" s="108"/>
      <c r="R20" s="108"/>
    </row>
    <row r="21" spans="1:18" s="48" customFormat="1" ht="17.25" customHeight="1">
      <c r="A21" s="51">
        <v>8</v>
      </c>
      <c r="B21" s="371" t="str">
        <f>+'Ekamutneri hamematakan'!B22</f>
        <v>Ապրանքների իրացումից</v>
      </c>
      <c r="C21" s="200">
        <v>2100</v>
      </c>
      <c r="D21" s="201">
        <f>+'Dramakan hosqer'!D33</f>
        <v>2018.3999999999999</v>
      </c>
      <c r="E21" s="201">
        <f t="shared" si="1"/>
        <v>-81.600000000000136</v>
      </c>
      <c r="F21" s="200"/>
      <c r="G21" s="90"/>
      <c r="H21" s="103"/>
      <c r="I21" s="103"/>
      <c r="J21" s="103"/>
      <c r="K21" s="103"/>
      <c r="L21" s="108"/>
      <c r="M21" s="108"/>
      <c r="N21" s="108"/>
      <c r="O21" s="108"/>
      <c r="P21" s="108"/>
      <c r="Q21" s="108"/>
      <c r="R21" s="108"/>
    </row>
    <row r="22" spans="1:18" s="48" customFormat="1" ht="17.25" customHeight="1">
      <c r="A22" s="51">
        <v>9</v>
      </c>
      <c r="B22" s="371" t="s">
        <v>264</v>
      </c>
      <c r="C22" s="200">
        <v>7200</v>
      </c>
      <c r="D22" s="201">
        <f>+'Dramakan hosqer'!D34</f>
        <v>7137.5999999999995</v>
      </c>
      <c r="E22" s="201">
        <f t="shared" si="1"/>
        <v>-62.400000000000546</v>
      </c>
      <c r="F22" s="480"/>
      <c r="G22" s="90"/>
      <c r="H22" s="103"/>
      <c r="I22" s="103"/>
      <c r="J22" s="103"/>
      <c r="K22" s="103"/>
      <c r="L22" s="108"/>
      <c r="M22" s="108"/>
      <c r="N22" s="108"/>
      <c r="O22" s="108"/>
      <c r="P22" s="108"/>
      <c r="Q22" s="108"/>
      <c r="R22" s="108"/>
    </row>
    <row r="23" spans="1:18" s="48" customFormat="1" ht="17.25" hidden="1">
      <c r="A23" s="51">
        <v>9</v>
      </c>
      <c r="B23" s="371" t="s">
        <v>265</v>
      </c>
      <c r="C23" s="200"/>
      <c r="D23" s="201">
        <f>+'Dramakan hosqer'!D35</f>
        <v>0</v>
      </c>
      <c r="E23" s="201">
        <f t="shared" si="1"/>
        <v>0</v>
      </c>
      <c r="G23" s="90"/>
      <c r="H23" s="103"/>
      <c r="I23" s="103"/>
      <c r="J23" s="103"/>
      <c r="K23" s="103"/>
      <c r="L23" s="108"/>
      <c r="M23" s="108"/>
      <c r="N23" s="108"/>
      <c r="O23" s="108"/>
      <c r="P23" s="108"/>
      <c r="Q23" s="108"/>
      <c r="R23" s="108"/>
    </row>
    <row r="24" spans="1:18" s="48" customFormat="1" ht="40.9" hidden="1" customHeight="1">
      <c r="A24" s="51">
        <v>10</v>
      </c>
      <c r="B24" s="371" t="s">
        <v>291</v>
      </c>
      <c r="C24" s="200"/>
      <c r="D24" s="201">
        <f>+'Dramakan hosqer'!D36</f>
        <v>0</v>
      </c>
      <c r="E24" s="201">
        <f t="shared" si="1"/>
        <v>0</v>
      </c>
      <c r="F24" s="480">
        <f>+'Ekamutneri hamematakan'!F26</f>
        <v>0</v>
      </c>
      <c r="G24" s="90"/>
      <c r="H24" s="103"/>
      <c r="I24" s="103"/>
      <c r="J24" s="103"/>
      <c r="K24" s="103"/>
      <c r="L24" s="108"/>
      <c r="M24" s="108"/>
      <c r="N24" s="108"/>
      <c r="O24" s="108"/>
      <c r="P24" s="108"/>
      <c r="Q24" s="108"/>
      <c r="R24" s="108"/>
    </row>
    <row r="25" spans="1:18" s="48" customFormat="1" ht="84.75" hidden="1" customHeight="1">
      <c r="A25" s="51">
        <v>11</v>
      </c>
      <c r="B25" s="371" t="s">
        <v>284</v>
      </c>
      <c r="C25" s="200"/>
      <c r="D25" s="201">
        <f>+'Dramakan hosqer'!D37</f>
        <v>0</v>
      </c>
      <c r="E25" s="201">
        <f t="shared" si="1"/>
        <v>0</v>
      </c>
      <c r="G25" s="90"/>
      <c r="H25" s="103"/>
      <c r="I25" s="103"/>
      <c r="J25" s="103"/>
      <c r="K25" s="103"/>
      <c r="L25" s="108"/>
      <c r="M25" s="108"/>
      <c r="N25" s="108"/>
      <c r="O25" s="108"/>
      <c r="P25" s="108"/>
      <c r="Q25" s="108"/>
      <c r="R25" s="108"/>
    </row>
    <row r="26" spans="1:18" s="48" customFormat="1" ht="17.25" customHeight="1">
      <c r="A26" s="51">
        <v>10</v>
      </c>
      <c r="B26" s="371" t="s">
        <v>292</v>
      </c>
      <c r="C26" s="200">
        <v>0</v>
      </c>
      <c r="D26" s="201">
        <f>+'Dramakan hosqer'!D38</f>
        <v>20.6</v>
      </c>
      <c r="E26" s="201">
        <f t="shared" si="1"/>
        <v>20.6</v>
      </c>
      <c r="F26" s="200"/>
      <c r="G26" s="90"/>
      <c r="H26" s="103"/>
      <c r="I26" s="103"/>
      <c r="J26" s="103"/>
      <c r="K26" s="103"/>
      <c r="L26" s="108"/>
      <c r="M26" s="108"/>
      <c r="N26" s="108"/>
      <c r="O26" s="108"/>
      <c r="P26" s="108"/>
      <c r="Q26" s="108"/>
      <c r="R26" s="108"/>
    </row>
    <row r="27" spans="1:18" s="48" customFormat="1" ht="17.25" hidden="1" customHeight="1">
      <c r="A27" s="51"/>
      <c r="B27" s="371"/>
      <c r="C27" s="200"/>
      <c r="D27" s="201"/>
      <c r="E27" s="201"/>
      <c r="F27" s="200"/>
      <c r="G27" s="90"/>
      <c r="H27" s="103"/>
      <c r="I27" s="103"/>
      <c r="J27" s="103"/>
      <c r="K27" s="103"/>
      <c r="L27" s="108"/>
      <c r="M27" s="108"/>
      <c r="N27" s="108"/>
      <c r="O27" s="108"/>
      <c r="P27" s="108"/>
      <c r="Q27" s="108"/>
      <c r="R27" s="108"/>
    </row>
    <row r="28" spans="1:18" s="17" customFormat="1" ht="36" customHeight="1">
      <c r="A28" s="10" t="s">
        <v>26</v>
      </c>
      <c r="B28" s="11" t="s">
        <v>74</v>
      </c>
      <c r="C28" s="209">
        <f>+C29+C95+C108</f>
        <v>419824.70000000007</v>
      </c>
      <c r="D28" s="209">
        <f>+D29+D95+D108</f>
        <v>438231.82000000012</v>
      </c>
      <c r="E28" s="201">
        <f t="shared" si="1"/>
        <v>18407.120000000054</v>
      </c>
      <c r="F28" s="192"/>
      <c r="G28" s="112"/>
      <c r="H28" s="100"/>
      <c r="I28" s="100"/>
      <c r="J28" s="100"/>
      <c r="K28" s="100"/>
      <c r="L28" s="106"/>
      <c r="M28" s="106"/>
      <c r="N28" s="106"/>
      <c r="O28" s="106"/>
      <c r="P28" s="106"/>
      <c r="Q28" s="106"/>
      <c r="R28" s="106"/>
    </row>
    <row r="29" spans="1:18" s="17" customFormat="1" ht="21" customHeight="1">
      <c r="A29" s="12" t="s">
        <v>48</v>
      </c>
      <c r="B29" s="11" t="s">
        <v>51</v>
      </c>
      <c r="C29" s="209">
        <f>SUM(C30,C34:C39,C40:C89,C93:C94)</f>
        <v>406924.70000000007</v>
      </c>
      <c r="D29" s="209">
        <f>SUM(D30,D34:D39,D40:D89,D93:D94)</f>
        <v>423429.22000000015</v>
      </c>
      <c r="E29" s="201">
        <f t="shared" si="1"/>
        <v>16504.520000000077</v>
      </c>
      <c r="F29" s="192"/>
      <c r="G29" s="112"/>
      <c r="H29" s="100"/>
      <c r="I29" s="100"/>
      <c r="J29" s="100"/>
      <c r="K29" s="100"/>
      <c r="L29" s="106"/>
      <c r="M29" s="106"/>
      <c r="N29" s="106"/>
      <c r="O29" s="106"/>
      <c r="P29" s="106"/>
      <c r="Q29" s="106"/>
      <c r="R29" s="106"/>
    </row>
    <row r="30" spans="1:18" s="48" customFormat="1" ht="18" customHeight="1">
      <c r="A30" s="51">
        <v>1</v>
      </c>
      <c r="B30" s="206" t="s">
        <v>10</v>
      </c>
      <c r="C30" s="200">
        <v>243145.60000000001</v>
      </c>
      <c r="D30" s="201">
        <f>+'Dramakan hosqer'!D41</f>
        <v>230354.2</v>
      </c>
      <c r="E30" s="201">
        <f t="shared" si="1"/>
        <v>-12791.399999999994</v>
      </c>
      <c r="F30" s="200"/>
      <c r="G30" s="90"/>
      <c r="H30" s="103"/>
      <c r="I30" s="103"/>
      <c r="J30" s="103"/>
      <c r="K30" s="103"/>
      <c r="L30" s="108"/>
      <c r="M30" s="108"/>
      <c r="N30" s="108"/>
      <c r="O30" s="108"/>
      <c r="P30" s="108"/>
      <c r="Q30" s="108"/>
      <c r="R30" s="108"/>
    </row>
    <row r="31" spans="1:18" s="438" customFormat="1" ht="17.25" customHeight="1">
      <c r="A31" s="434">
        <v>1.1000000000000001</v>
      </c>
      <c r="B31" s="440" t="str">
        <f>+'Ekamutneri hamematakan'!B33</f>
        <v>լրավճար /ելույթավճար/</v>
      </c>
      <c r="C31" s="385">
        <v>17514.5</v>
      </c>
      <c r="D31" s="391">
        <f>+'Dramakan hosqer'!D42</f>
        <v>14205</v>
      </c>
      <c r="E31" s="391">
        <f t="shared" si="1"/>
        <v>-3309.5</v>
      </c>
      <c r="F31" s="385"/>
      <c r="G31" s="383"/>
      <c r="H31" s="378"/>
      <c r="I31" s="378"/>
      <c r="J31" s="378"/>
      <c r="K31" s="378"/>
      <c r="L31" s="449"/>
      <c r="M31" s="449"/>
      <c r="N31" s="449"/>
      <c r="O31" s="449"/>
      <c r="P31" s="449"/>
      <c r="Q31" s="449"/>
      <c r="R31" s="449"/>
    </row>
    <row r="32" spans="1:18" s="438" customFormat="1">
      <c r="A32" s="434">
        <v>1.2</v>
      </c>
      <c r="B32" s="440" t="str">
        <f>+'Ekamutneri hamematakan'!B34</f>
        <v>պարգևատրման գծով</v>
      </c>
      <c r="C32" s="385">
        <v>13943.1</v>
      </c>
      <c r="D32" s="391">
        <f>+'Dramakan hosqer'!D43</f>
        <v>24590.1</v>
      </c>
      <c r="E32" s="391">
        <f t="shared" si="1"/>
        <v>10646.999999999998</v>
      </c>
      <c r="F32" s="385"/>
      <c r="G32" s="383"/>
      <c r="H32" s="378"/>
      <c r="I32" s="378"/>
      <c r="J32" s="378"/>
      <c r="K32" s="378"/>
      <c r="L32" s="449"/>
      <c r="M32" s="449"/>
      <c r="N32" s="449"/>
      <c r="O32" s="449"/>
      <c r="P32" s="449"/>
      <c r="Q32" s="449"/>
      <c r="R32" s="449"/>
    </row>
    <row r="33" spans="1:18" s="438" customFormat="1">
      <c r="A33" s="434">
        <v>1.3</v>
      </c>
      <c r="B33" s="440" t="str">
        <f>+'Ekamutneri hamematakan'!B35</f>
        <v>հավելում աշխատավարձին/տոնական և հանգստյան օրերի վճար/</v>
      </c>
      <c r="C33" s="385">
        <v>3200</v>
      </c>
      <c r="D33" s="391">
        <f>+'Dramakan hosqer'!D44</f>
        <v>4015.5</v>
      </c>
      <c r="E33" s="391">
        <f t="shared" si="1"/>
        <v>815.5</v>
      </c>
      <c r="F33" s="385"/>
      <c r="G33" s="383"/>
      <c r="H33" s="378"/>
      <c r="I33" s="378"/>
      <c r="J33" s="378"/>
      <c r="K33" s="378"/>
      <c r="L33" s="449"/>
      <c r="M33" s="449"/>
      <c r="N33" s="449"/>
      <c r="O33" s="449"/>
      <c r="P33" s="449"/>
      <c r="Q33" s="449"/>
      <c r="R33" s="449"/>
    </row>
    <row r="34" spans="1:18" s="48" customFormat="1" ht="18" customHeight="1">
      <c r="A34" s="51">
        <v>2</v>
      </c>
      <c r="B34" s="202" t="s">
        <v>13</v>
      </c>
      <c r="C34" s="200">
        <v>4125.8</v>
      </c>
      <c r="D34" s="201">
        <f>+'Dramakan hosqer'!D45</f>
        <v>4445.5</v>
      </c>
      <c r="E34" s="201">
        <f t="shared" si="1"/>
        <v>319.69999999999982</v>
      </c>
      <c r="F34" s="200"/>
      <c r="G34" s="90"/>
      <c r="H34" s="103"/>
      <c r="I34" s="103"/>
      <c r="J34" s="103"/>
      <c r="K34" s="103"/>
      <c r="L34" s="108"/>
      <c r="M34" s="108"/>
      <c r="N34" s="108"/>
      <c r="O34" s="108"/>
      <c r="P34" s="108"/>
      <c r="Q34" s="108"/>
      <c r="R34" s="108"/>
    </row>
    <row r="35" spans="1:18" s="48" customFormat="1" ht="18" customHeight="1">
      <c r="A35" s="51">
        <v>3</v>
      </c>
      <c r="B35" s="202" t="s">
        <v>12</v>
      </c>
      <c r="C35" s="200">
        <v>9481.7000000000007</v>
      </c>
      <c r="D35" s="201">
        <f>+'Dramakan hosqer'!D46</f>
        <v>8855</v>
      </c>
      <c r="E35" s="201">
        <f t="shared" si="1"/>
        <v>-626.70000000000073</v>
      </c>
      <c r="F35" s="200"/>
      <c r="G35" s="90"/>
      <c r="H35" s="103"/>
      <c r="I35" s="103"/>
      <c r="J35" s="103"/>
      <c r="K35" s="103"/>
      <c r="L35" s="108"/>
      <c r="M35" s="108"/>
      <c r="N35" s="108"/>
      <c r="O35" s="108"/>
      <c r="P35" s="108"/>
      <c r="Q35" s="108"/>
      <c r="R35" s="108"/>
    </row>
    <row r="36" spans="1:18" s="48" customFormat="1" ht="18" customHeight="1">
      <c r="A36" s="51">
        <v>4</v>
      </c>
      <c r="B36" s="202" t="s">
        <v>14</v>
      </c>
      <c r="C36" s="200">
        <v>233</v>
      </c>
      <c r="D36" s="201">
        <f>+'Dramakan hosqer'!D47</f>
        <v>176.8</v>
      </c>
      <c r="E36" s="201">
        <f t="shared" si="1"/>
        <v>-56.199999999999989</v>
      </c>
      <c r="F36" s="200"/>
      <c r="G36" s="90"/>
      <c r="H36" s="103"/>
      <c r="I36" s="103"/>
      <c r="J36" s="103"/>
      <c r="K36" s="103"/>
      <c r="L36" s="108"/>
      <c r="M36" s="108"/>
      <c r="N36" s="108"/>
      <c r="O36" s="108"/>
      <c r="P36" s="108"/>
      <c r="Q36" s="108"/>
      <c r="R36" s="108"/>
    </row>
    <row r="37" spans="1:18" s="48" customFormat="1" ht="18" customHeight="1">
      <c r="A37" s="51">
        <v>5</v>
      </c>
      <c r="B37" s="202" t="s">
        <v>15</v>
      </c>
      <c r="C37" s="200">
        <v>176.6</v>
      </c>
      <c r="D37" s="201">
        <f>+'Dramakan hosqer'!D48</f>
        <v>176.6</v>
      </c>
      <c r="E37" s="201">
        <f t="shared" si="1"/>
        <v>0</v>
      </c>
      <c r="F37" s="200"/>
      <c r="G37" s="90"/>
      <c r="H37" s="103"/>
      <c r="I37" s="103"/>
      <c r="J37" s="103"/>
      <c r="K37" s="103"/>
      <c r="L37" s="108"/>
      <c r="M37" s="108"/>
      <c r="N37" s="108"/>
      <c r="O37" s="108"/>
      <c r="P37" s="108"/>
      <c r="Q37" s="108"/>
      <c r="R37" s="108"/>
    </row>
    <row r="38" spans="1:18" s="48" customFormat="1" ht="16.7" hidden="1" customHeight="1">
      <c r="A38" s="51">
        <v>6</v>
      </c>
      <c r="B38" s="202" t="s">
        <v>16</v>
      </c>
      <c r="C38" s="200"/>
      <c r="D38" s="201">
        <f>+'Dramakan hosqer'!D49</f>
        <v>0</v>
      </c>
      <c r="E38" s="201">
        <f t="shared" si="1"/>
        <v>0</v>
      </c>
      <c r="F38" s="200"/>
      <c r="G38" s="114"/>
      <c r="H38" s="103"/>
      <c r="I38" s="103"/>
      <c r="J38" s="103"/>
      <c r="K38" s="103"/>
      <c r="L38" s="108"/>
      <c r="M38" s="108"/>
      <c r="N38" s="108"/>
      <c r="O38" s="108"/>
      <c r="P38" s="108"/>
      <c r="Q38" s="108"/>
      <c r="R38" s="108"/>
    </row>
    <row r="39" spans="1:18" s="48" customFormat="1" ht="17.25">
      <c r="A39" s="51">
        <v>6</v>
      </c>
      <c r="B39" s="202" t="s">
        <v>251</v>
      </c>
      <c r="C39" s="201">
        <v>1620</v>
      </c>
      <c r="D39" s="201">
        <f>+'Dramakan hosqer'!D50</f>
        <v>1443.36</v>
      </c>
      <c r="E39" s="201">
        <f t="shared" si="1"/>
        <v>-176.6400000000001</v>
      </c>
      <c r="F39" s="200"/>
      <c r="G39" s="90"/>
      <c r="H39" s="103"/>
      <c r="I39" s="103"/>
      <c r="J39" s="103"/>
      <c r="K39" s="103"/>
      <c r="L39" s="108"/>
      <c r="M39" s="108"/>
      <c r="N39" s="108"/>
      <c r="O39" s="108"/>
      <c r="P39" s="108"/>
      <c r="Q39" s="108"/>
      <c r="R39" s="108"/>
    </row>
    <row r="40" spans="1:18" s="48" customFormat="1" ht="18" customHeight="1">
      <c r="A40" s="51">
        <v>7</v>
      </c>
      <c r="B40" s="202" t="s">
        <v>17</v>
      </c>
      <c r="C40" s="200">
        <v>450</v>
      </c>
      <c r="D40" s="201">
        <f>+'Dramakan hosqer'!D51</f>
        <v>248.5</v>
      </c>
      <c r="E40" s="201">
        <f t="shared" si="1"/>
        <v>-201.5</v>
      </c>
      <c r="F40" s="200"/>
      <c r="G40" s="90"/>
      <c r="H40" s="103"/>
      <c r="I40" s="103"/>
      <c r="J40" s="103"/>
      <c r="K40" s="103"/>
      <c r="L40" s="108"/>
      <c r="M40" s="108"/>
      <c r="N40" s="108"/>
      <c r="O40" s="108"/>
      <c r="P40" s="108"/>
      <c r="Q40" s="108"/>
      <c r="R40" s="108"/>
    </row>
    <row r="41" spans="1:18" s="48" customFormat="1" ht="29.25" customHeight="1">
      <c r="A41" s="51">
        <v>8</v>
      </c>
      <c r="B41" s="216" t="s">
        <v>249</v>
      </c>
      <c r="C41" s="200">
        <v>1560</v>
      </c>
      <c r="D41" s="201">
        <f>+'Dramakan hosqer'!D52</f>
        <v>1660</v>
      </c>
      <c r="E41" s="201">
        <f t="shared" si="1"/>
        <v>100</v>
      </c>
      <c r="F41" s="200"/>
      <c r="G41" s="5"/>
      <c r="H41" s="103"/>
      <c r="I41" s="103"/>
      <c r="J41" s="103"/>
      <c r="K41" s="103"/>
      <c r="L41" s="108"/>
      <c r="M41" s="108"/>
      <c r="N41" s="108"/>
      <c r="O41" s="108"/>
      <c r="P41" s="108"/>
      <c r="Q41" s="108"/>
      <c r="R41" s="108"/>
    </row>
    <row r="42" spans="1:18" s="48" customFormat="1" ht="33" customHeight="1">
      <c r="A42" s="51">
        <v>9</v>
      </c>
      <c r="B42" s="207" t="s">
        <v>66</v>
      </c>
      <c r="C42" s="200">
        <v>240</v>
      </c>
      <c r="D42" s="201">
        <f>+'Dramakan hosqer'!D53</f>
        <v>288</v>
      </c>
      <c r="E42" s="201">
        <f t="shared" si="1"/>
        <v>48</v>
      </c>
      <c r="F42" s="200"/>
      <c r="G42" s="90"/>
      <c r="H42" s="103"/>
      <c r="I42" s="103"/>
      <c r="J42" s="103"/>
      <c r="K42" s="103"/>
      <c r="L42" s="108"/>
      <c r="M42" s="108"/>
      <c r="N42" s="108"/>
      <c r="O42" s="108"/>
      <c r="P42" s="108"/>
      <c r="Q42" s="108"/>
      <c r="R42" s="108"/>
    </row>
    <row r="43" spans="1:18" s="48" customFormat="1" ht="18" hidden="1" customHeight="1">
      <c r="A43" s="51">
        <v>12</v>
      </c>
      <c r="B43" s="202" t="s">
        <v>40</v>
      </c>
      <c r="C43" s="200"/>
      <c r="D43" s="201">
        <f>+'Dramakan hosqer'!D54</f>
        <v>0</v>
      </c>
      <c r="E43" s="201">
        <f t="shared" si="1"/>
        <v>0</v>
      </c>
      <c r="F43" s="200"/>
      <c r="G43" s="90"/>
      <c r="H43" s="103"/>
      <c r="I43" s="103"/>
      <c r="J43" s="103"/>
      <c r="K43" s="103"/>
      <c r="L43" s="108"/>
      <c r="M43" s="108"/>
      <c r="N43" s="108"/>
      <c r="O43" s="108"/>
      <c r="P43" s="108"/>
      <c r="Q43" s="108"/>
      <c r="R43" s="108"/>
    </row>
    <row r="44" spans="1:18" s="48" customFormat="1" ht="18" customHeight="1">
      <c r="A44" s="51">
        <v>10</v>
      </c>
      <c r="B44" s="202" t="s">
        <v>110</v>
      </c>
      <c r="C44" s="200">
        <v>30</v>
      </c>
      <c r="D44" s="201">
        <f>+'Dramakan hosqer'!D55</f>
        <v>0</v>
      </c>
      <c r="E44" s="201">
        <f t="shared" si="1"/>
        <v>-30</v>
      </c>
      <c r="F44" s="200"/>
      <c r="G44" s="90"/>
      <c r="H44" s="103"/>
      <c r="I44" s="103"/>
      <c r="J44" s="103"/>
      <c r="K44" s="103"/>
      <c r="L44" s="108"/>
      <c r="M44" s="108"/>
      <c r="N44" s="108"/>
      <c r="O44" s="108"/>
      <c r="P44" s="108"/>
      <c r="Q44" s="108"/>
      <c r="R44" s="108"/>
    </row>
    <row r="45" spans="1:18" s="48" customFormat="1" ht="18" hidden="1" customHeight="1">
      <c r="A45" s="51">
        <v>14</v>
      </c>
      <c r="B45" s="202" t="s">
        <v>111</v>
      </c>
      <c r="C45" s="200"/>
      <c r="D45" s="201">
        <f>+'Dramakan hosqer'!D56</f>
        <v>0</v>
      </c>
      <c r="E45" s="201">
        <f t="shared" si="1"/>
        <v>0</v>
      </c>
      <c r="F45" s="200"/>
      <c r="G45" s="90"/>
      <c r="H45" s="103"/>
      <c r="I45" s="103"/>
      <c r="J45" s="103"/>
      <c r="K45" s="103"/>
      <c r="L45" s="108"/>
      <c r="M45" s="108"/>
      <c r="N45" s="108"/>
      <c r="O45" s="108"/>
      <c r="P45" s="108"/>
      <c r="Q45" s="108"/>
      <c r="R45" s="108"/>
    </row>
    <row r="46" spans="1:18" s="48" customFormat="1" ht="79.5" customHeight="1">
      <c r="A46" s="51">
        <v>11</v>
      </c>
      <c r="B46" s="202" t="s">
        <v>18</v>
      </c>
      <c r="C46" s="200">
        <v>490</v>
      </c>
      <c r="D46" s="201">
        <f>+'Dramakan hosqer'!D57</f>
        <v>928</v>
      </c>
      <c r="E46" s="201">
        <f t="shared" si="1"/>
        <v>438</v>
      </c>
      <c r="F46" s="480" t="str">
        <f>+'Ekamutneri hamematakan'!F48</f>
        <v>Ծախսի ավելացումը պայմանավորված է մի ընթացիկ ներկայացումների հագուստների և դեկորացիաների վերանորոգման աշխատանքներով, որը իրականացվում է չորրորդ եռամսյակում</v>
      </c>
      <c r="G46" s="90"/>
      <c r="H46" s="103"/>
      <c r="I46" s="103"/>
      <c r="J46" s="103"/>
      <c r="K46" s="103"/>
      <c r="L46" s="108"/>
      <c r="M46" s="108"/>
      <c r="N46" s="108"/>
      <c r="O46" s="108"/>
      <c r="P46" s="108"/>
      <c r="Q46" s="108"/>
      <c r="R46" s="108"/>
    </row>
    <row r="47" spans="1:18" s="48" customFormat="1" ht="50.1" customHeight="1">
      <c r="A47" s="51">
        <v>12</v>
      </c>
      <c r="B47" s="202" t="s">
        <v>19</v>
      </c>
      <c r="C47" s="200">
        <v>294.8</v>
      </c>
      <c r="D47" s="201">
        <f>+'Dramakan hosqer'!D58</f>
        <v>403.3</v>
      </c>
      <c r="E47" s="201">
        <f t="shared" si="1"/>
        <v>108.5</v>
      </c>
      <c r="F47" s="480" t="str">
        <f>+'Ekamutneri hamematakan'!F49</f>
        <v>Ծախսի ավելացումը պայմանավորված է ծառայությունների մատուցման սակագների փոփոխությամբ</v>
      </c>
      <c r="G47" s="90"/>
      <c r="H47" s="103"/>
      <c r="I47" s="103"/>
      <c r="J47" s="103"/>
      <c r="K47" s="103"/>
      <c r="L47" s="108"/>
      <c r="M47" s="108"/>
      <c r="N47" s="108"/>
      <c r="O47" s="108"/>
      <c r="P47" s="108"/>
      <c r="Q47" s="108"/>
      <c r="R47" s="108"/>
    </row>
    <row r="48" spans="1:18" s="48" customFormat="1" ht="18" customHeight="1">
      <c r="A48" s="51">
        <v>13</v>
      </c>
      <c r="B48" s="202" t="s">
        <v>59</v>
      </c>
      <c r="C48" s="200">
        <v>996</v>
      </c>
      <c r="D48" s="201">
        <f>+'Dramakan hosqer'!D59</f>
        <v>996</v>
      </c>
      <c r="E48" s="201">
        <f t="shared" si="1"/>
        <v>0</v>
      </c>
      <c r="F48" s="200"/>
      <c r="G48" s="90"/>
      <c r="H48" s="103"/>
      <c r="I48" s="103"/>
      <c r="J48" s="103"/>
      <c r="K48" s="103"/>
      <c r="L48" s="108"/>
      <c r="M48" s="108"/>
      <c r="N48" s="108"/>
      <c r="O48" s="108"/>
      <c r="P48" s="108"/>
      <c r="Q48" s="108"/>
      <c r="R48" s="108"/>
    </row>
    <row r="49" spans="1:18" s="48" customFormat="1" ht="18" customHeight="1">
      <c r="A49" s="51">
        <v>14</v>
      </c>
      <c r="B49" s="216" t="s">
        <v>46</v>
      </c>
      <c r="C49" s="200">
        <v>96</v>
      </c>
      <c r="D49" s="201">
        <f>+'Dramakan hosqer'!D60</f>
        <v>91.8</v>
      </c>
      <c r="E49" s="201">
        <f t="shared" si="1"/>
        <v>-4.2000000000000028</v>
      </c>
      <c r="F49" s="200"/>
      <c r="G49" s="90"/>
      <c r="H49" s="103"/>
      <c r="I49" s="103"/>
      <c r="J49" s="103"/>
      <c r="K49" s="103"/>
      <c r="L49" s="108"/>
      <c r="M49" s="108"/>
      <c r="N49" s="108"/>
      <c r="O49" s="108"/>
      <c r="P49" s="108"/>
      <c r="Q49" s="108"/>
      <c r="R49" s="108"/>
    </row>
    <row r="50" spans="1:18" s="48" customFormat="1" ht="18" customHeight="1">
      <c r="A50" s="51">
        <v>15</v>
      </c>
      <c r="B50" s="216" t="s">
        <v>37</v>
      </c>
      <c r="C50" s="200">
        <v>984</v>
      </c>
      <c r="D50" s="201">
        <f>+'Dramakan hosqer'!D61</f>
        <v>984</v>
      </c>
      <c r="E50" s="201">
        <f t="shared" si="1"/>
        <v>0</v>
      </c>
      <c r="F50" s="200"/>
      <c r="G50" s="90"/>
      <c r="H50" s="103"/>
      <c r="I50" s="103"/>
      <c r="J50" s="103"/>
      <c r="K50" s="103"/>
      <c r="L50" s="108"/>
      <c r="M50" s="108"/>
      <c r="N50" s="108"/>
      <c r="O50" s="108"/>
      <c r="P50" s="108"/>
      <c r="Q50" s="108"/>
      <c r="R50" s="108"/>
    </row>
    <row r="51" spans="1:18" s="48" customFormat="1" ht="42.6" customHeight="1">
      <c r="A51" s="51">
        <v>16</v>
      </c>
      <c r="B51" s="216" t="s">
        <v>67</v>
      </c>
      <c r="C51" s="200">
        <v>230</v>
      </c>
      <c r="D51" s="201">
        <f>+'Dramakan hosqer'!D62</f>
        <v>320</v>
      </c>
      <c r="E51" s="201">
        <f t="shared" si="1"/>
        <v>90</v>
      </c>
      <c r="F51" s="480" t="str">
        <f>+'Ekamutneri hamematakan'!F53</f>
        <v>Ծախսի ավելացումը պայմանավորված է համակարգիչների վերանորոգման աշխատանքերով</v>
      </c>
      <c r="G51" s="90"/>
      <c r="H51" s="103"/>
      <c r="I51" s="103"/>
      <c r="J51" s="103"/>
      <c r="K51" s="103"/>
      <c r="L51" s="108"/>
      <c r="M51" s="108"/>
      <c r="N51" s="108"/>
      <c r="O51" s="108"/>
      <c r="P51" s="108"/>
      <c r="Q51" s="108"/>
      <c r="R51" s="108"/>
    </row>
    <row r="52" spans="1:18" s="48" customFormat="1" ht="36.75" customHeight="1">
      <c r="A52" s="51">
        <v>17</v>
      </c>
      <c r="B52" s="216" t="s">
        <v>68</v>
      </c>
      <c r="C52" s="200">
        <v>168</v>
      </c>
      <c r="D52" s="201">
        <f>+'Dramakan hosqer'!D63</f>
        <v>140</v>
      </c>
      <c r="E52" s="201">
        <f t="shared" si="1"/>
        <v>-28</v>
      </c>
      <c r="F52" s="200"/>
      <c r="G52" s="5"/>
      <c r="H52" s="103"/>
      <c r="I52" s="103"/>
      <c r="J52" s="103"/>
      <c r="K52" s="103"/>
      <c r="L52" s="108"/>
      <c r="M52" s="108"/>
      <c r="N52" s="108"/>
      <c r="O52" s="108"/>
      <c r="P52" s="108"/>
      <c r="Q52" s="108"/>
      <c r="R52" s="108"/>
    </row>
    <row r="53" spans="1:18" s="48" customFormat="1" ht="18" customHeight="1">
      <c r="A53" s="51">
        <v>18</v>
      </c>
      <c r="B53" s="202" t="s">
        <v>38</v>
      </c>
      <c r="C53" s="200">
        <v>6</v>
      </c>
      <c r="D53" s="201">
        <f>+'Dramakan hosqer'!D64</f>
        <v>0</v>
      </c>
      <c r="E53" s="201">
        <f t="shared" si="1"/>
        <v>-6</v>
      </c>
      <c r="F53" s="200"/>
      <c r="G53" s="90"/>
      <c r="H53" s="103"/>
      <c r="I53" s="103"/>
      <c r="J53" s="103"/>
      <c r="K53" s="103"/>
      <c r="L53" s="108"/>
      <c r="M53" s="108"/>
      <c r="N53" s="108"/>
      <c r="O53" s="108"/>
      <c r="P53" s="108"/>
      <c r="Q53" s="108"/>
      <c r="R53" s="108"/>
    </row>
    <row r="54" spans="1:18" s="48" customFormat="1" ht="18" hidden="1" customHeight="1">
      <c r="A54" s="51">
        <v>23</v>
      </c>
      <c r="B54" s="202" t="s">
        <v>112</v>
      </c>
      <c r="C54" s="200"/>
      <c r="D54" s="201">
        <f>+'Dramakan hosqer'!D65</f>
        <v>0</v>
      </c>
      <c r="E54" s="201">
        <f t="shared" si="1"/>
        <v>0</v>
      </c>
      <c r="F54" s="200"/>
      <c r="G54" s="90"/>
      <c r="H54" s="103"/>
      <c r="I54" s="103"/>
      <c r="J54" s="103"/>
      <c r="K54" s="103"/>
      <c r="L54" s="108"/>
      <c r="M54" s="108"/>
      <c r="N54" s="108"/>
      <c r="O54" s="108"/>
      <c r="P54" s="108"/>
      <c r="Q54" s="108"/>
      <c r="R54" s="108"/>
    </row>
    <row r="55" spans="1:18" s="48" customFormat="1" ht="18" customHeight="1">
      <c r="A55" s="51">
        <v>19</v>
      </c>
      <c r="B55" s="202" t="s">
        <v>39</v>
      </c>
      <c r="C55" s="200">
        <v>139.19999999999999</v>
      </c>
      <c r="D55" s="201">
        <f>+'Dramakan hosqer'!D66</f>
        <v>139.19999999999999</v>
      </c>
      <c r="E55" s="201">
        <f t="shared" si="1"/>
        <v>0</v>
      </c>
      <c r="F55" s="200"/>
      <c r="G55" s="90"/>
      <c r="H55" s="103"/>
      <c r="I55" s="103"/>
      <c r="J55" s="103"/>
      <c r="K55" s="103"/>
      <c r="L55" s="108"/>
      <c r="M55" s="108"/>
      <c r="N55" s="108"/>
      <c r="O55" s="108"/>
      <c r="P55" s="108"/>
      <c r="Q55" s="108"/>
      <c r="R55" s="108"/>
    </row>
    <row r="56" spans="1:18" s="48" customFormat="1" ht="18" customHeight="1">
      <c r="A56" s="51">
        <v>20</v>
      </c>
      <c r="B56" s="202" t="s">
        <v>56</v>
      </c>
      <c r="C56" s="200">
        <v>180</v>
      </c>
      <c r="D56" s="201">
        <f>+'Dramakan hosqer'!D67</f>
        <v>25</v>
      </c>
      <c r="E56" s="201">
        <f t="shared" si="1"/>
        <v>-155</v>
      </c>
      <c r="F56" s="200"/>
      <c r="G56" s="90"/>
      <c r="H56" s="103"/>
      <c r="I56" s="103"/>
      <c r="J56" s="103"/>
      <c r="K56" s="103"/>
      <c r="L56" s="108"/>
      <c r="M56" s="108"/>
      <c r="N56" s="108"/>
      <c r="O56" s="108"/>
      <c r="P56" s="108"/>
      <c r="Q56" s="108"/>
      <c r="R56" s="108"/>
    </row>
    <row r="57" spans="1:18" s="48" customFormat="1" ht="111.2" customHeight="1">
      <c r="A57" s="51">
        <v>21</v>
      </c>
      <c r="B57" s="326" t="s">
        <v>250</v>
      </c>
      <c r="C57" s="200">
        <v>1080</v>
      </c>
      <c r="D57" s="201">
        <f>+'Dramakan hosqer'!D68</f>
        <v>3775.0399999999995</v>
      </c>
      <c r="E57" s="201">
        <f t="shared" si="1"/>
        <v>2695.0399999999995</v>
      </c>
      <c r="F57" s="480" t="str">
        <f>+'Ekamutneri hamematakan'!F59</f>
        <v>Ծախսի ավելացումը պայմանավորված է նոր թատերաշրջանի բացման և նոր ներկայացման հանձնման և թատրոնում իրականացված միջոցառումների ծախսերով, ինչպես նաև դեկտեմբեր ամսին հանդիսատեսի դատին է հանձնվելու Անտուան դը Սենտ Էքզյուպերիի &lt;&lt;Փոքրիկ իշխան&gt;&gt; հեքիաթ ներկայացման շնորհանդեսի ծախսերը</v>
      </c>
      <c r="G57" s="90"/>
      <c r="H57" s="103"/>
      <c r="I57" s="103"/>
      <c r="J57" s="103"/>
      <c r="K57" s="103"/>
      <c r="L57" s="108"/>
      <c r="M57" s="108"/>
      <c r="N57" s="108"/>
      <c r="O57" s="108"/>
      <c r="P57" s="108"/>
      <c r="Q57" s="108"/>
      <c r="R57" s="108"/>
    </row>
    <row r="58" spans="1:18" s="48" customFormat="1" ht="18" customHeight="1">
      <c r="A58" s="51">
        <v>22</v>
      </c>
      <c r="B58" s="202" t="s">
        <v>216</v>
      </c>
      <c r="C58" s="200">
        <v>180</v>
      </c>
      <c r="D58" s="201">
        <f>+'Dramakan hosqer'!D69</f>
        <v>180</v>
      </c>
      <c r="E58" s="201">
        <f t="shared" si="1"/>
        <v>0</v>
      </c>
      <c r="F58" s="200"/>
      <c r="G58" s="90"/>
      <c r="H58" s="103"/>
      <c r="I58" s="103"/>
      <c r="J58" s="103"/>
      <c r="K58" s="103"/>
      <c r="L58" s="108"/>
      <c r="M58" s="108"/>
      <c r="N58" s="108"/>
      <c r="O58" s="108"/>
      <c r="P58" s="108"/>
      <c r="Q58" s="108"/>
      <c r="R58" s="108"/>
    </row>
    <row r="59" spans="1:18" s="48" customFormat="1" ht="55.9" customHeight="1">
      <c r="A59" s="51">
        <v>23</v>
      </c>
      <c r="B59" s="204" t="s">
        <v>269</v>
      </c>
      <c r="C59" s="200">
        <v>400</v>
      </c>
      <c r="D59" s="200">
        <f>+'Dramakan hosqer'!D70</f>
        <v>480</v>
      </c>
      <c r="E59" s="201">
        <f t="shared" si="1"/>
        <v>80</v>
      </c>
      <c r="F59" s="480" t="str">
        <f>+'Ekamutneri hamematakan'!F61</f>
        <v>Ծախսի ավելացումը պայմանավորված է թատրոնում կուտակված շինարարական աղբի տեղափոխումը ապահովելու համար առաջացած ծախսով</v>
      </c>
      <c r="G59" s="90"/>
      <c r="H59" s="103"/>
      <c r="I59" s="103"/>
      <c r="J59" s="103"/>
      <c r="K59" s="103"/>
      <c r="L59" s="108"/>
      <c r="M59" s="108"/>
      <c r="N59" s="108"/>
      <c r="O59" s="108"/>
      <c r="P59" s="108"/>
      <c r="Q59" s="108"/>
      <c r="R59" s="108"/>
    </row>
    <row r="60" spans="1:18" s="48" customFormat="1" ht="57.6" customHeight="1">
      <c r="A60" s="51">
        <v>24</v>
      </c>
      <c r="B60" s="462" t="s">
        <v>270</v>
      </c>
      <c r="C60" s="200">
        <v>12850</v>
      </c>
      <c r="D60" s="200">
        <f>+'Dramakan hosqer'!D71</f>
        <v>17840.5</v>
      </c>
      <c r="E60" s="201">
        <f t="shared" si="1"/>
        <v>4990.5</v>
      </c>
      <c r="F60" s="480" t="str">
        <f>+'Ekamutneri hamematakan'!F62</f>
        <v>Ծախսի ավելացումը պայամանավորված է ներկայացման համար անհրաժեշտ ռեկվզիտային ապրանքների ձեռք բերման ծախսերով</v>
      </c>
      <c r="G60" s="90"/>
      <c r="H60" s="103"/>
      <c r="I60" s="103"/>
      <c r="J60" s="103"/>
      <c r="K60" s="103"/>
      <c r="L60" s="108"/>
      <c r="M60" s="108"/>
      <c r="N60" s="108"/>
      <c r="O60" s="108"/>
      <c r="P60" s="108"/>
      <c r="Q60" s="108"/>
      <c r="R60" s="108"/>
    </row>
    <row r="61" spans="1:18" s="48" customFormat="1" ht="47.25" customHeight="1">
      <c r="A61" s="51">
        <v>25</v>
      </c>
      <c r="B61" s="205" t="s">
        <v>271</v>
      </c>
      <c r="C61" s="200">
        <v>17854</v>
      </c>
      <c r="D61" s="200">
        <v>21580</v>
      </c>
      <c r="E61" s="201">
        <f t="shared" si="1"/>
        <v>3726</v>
      </c>
      <c r="F61" s="480" t="str">
        <f>+'Ekamutneri hamematakan'!F63</f>
        <v>Ծախսի ավելացումը պայամանավորված է գործընկերենրի միջնորդավճարի գնի թանկացմամբ</v>
      </c>
      <c r="G61" s="90"/>
      <c r="H61" s="103"/>
      <c r="I61" s="103"/>
      <c r="J61" s="103"/>
      <c r="K61" s="103"/>
      <c r="L61" s="108"/>
      <c r="M61" s="108"/>
      <c r="N61" s="108"/>
      <c r="O61" s="108"/>
      <c r="P61" s="108"/>
      <c r="Q61" s="108"/>
      <c r="R61" s="108"/>
    </row>
    <row r="62" spans="1:18" s="48" customFormat="1" ht="40.15" customHeight="1">
      <c r="A62" s="51">
        <v>26</v>
      </c>
      <c r="B62" s="205" t="s">
        <v>272</v>
      </c>
      <c r="C62" s="200">
        <v>936</v>
      </c>
      <c r="D62" s="200">
        <f>+'Dramakan hosqer'!D73</f>
        <v>1281.8399999999999</v>
      </c>
      <c r="E62" s="201">
        <f t="shared" si="1"/>
        <v>345.83999999999992</v>
      </c>
      <c r="F62" s="480" t="str">
        <f>+'Ekamutneri hamematakan'!F64</f>
        <v>Գերածախսը պայմանավորված է առևտրի կետի նախատեսվածից շատ վաճառքով</v>
      </c>
      <c r="G62" s="90"/>
      <c r="H62" s="103"/>
      <c r="I62" s="103"/>
      <c r="J62" s="103"/>
      <c r="K62" s="103"/>
      <c r="L62" s="108"/>
      <c r="M62" s="108"/>
      <c r="N62" s="108"/>
      <c r="O62" s="108"/>
      <c r="P62" s="108"/>
      <c r="Q62" s="108"/>
      <c r="R62" s="108"/>
    </row>
    <row r="63" spans="1:18" s="48" customFormat="1" ht="66.95" customHeight="1">
      <c r="A63" s="51">
        <v>27</v>
      </c>
      <c r="B63" s="205" t="s">
        <v>273</v>
      </c>
      <c r="C63" s="200">
        <v>300</v>
      </c>
      <c r="D63" s="494">
        <f>+'Dramakan hosqer'!D74</f>
        <v>362.64</v>
      </c>
      <c r="E63" s="201">
        <f t="shared" si="1"/>
        <v>62.639999999999986</v>
      </c>
      <c r="F63" s="480" t="str">
        <f>+'Ekamutneri hamematakan'!F65</f>
        <v>Ծախսի ավելացումը պայմանավորված է նախատեսվածից շատ  առևտրկ կետեր հաճախելու հետ /ապրանքների ձեռք բերման համար/ և գործուղման մեկնելու ծախսերով</v>
      </c>
      <c r="G63" s="90"/>
      <c r="H63" s="103"/>
      <c r="I63" s="103"/>
      <c r="J63" s="103"/>
      <c r="K63" s="103"/>
      <c r="L63" s="108"/>
      <c r="M63" s="108"/>
      <c r="N63" s="108"/>
      <c r="O63" s="108"/>
      <c r="P63" s="108"/>
      <c r="Q63" s="108"/>
      <c r="R63" s="108"/>
    </row>
    <row r="64" spans="1:18" s="48" customFormat="1" ht="18" customHeight="1">
      <c r="A64" s="51">
        <v>28</v>
      </c>
      <c r="B64" s="205" t="s">
        <v>274</v>
      </c>
      <c r="C64" s="200">
        <v>117</v>
      </c>
      <c r="D64" s="200">
        <f>+'Dramakan hosqer'!D75</f>
        <v>111.96</v>
      </c>
      <c r="E64" s="201">
        <f t="shared" si="1"/>
        <v>-5.0400000000000063</v>
      </c>
      <c r="F64" s="200"/>
      <c r="G64" s="90"/>
      <c r="H64" s="103"/>
      <c r="I64" s="103"/>
      <c r="J64" s="103"/>
      <c r="K64" s="103"/>
      <c r="L64" s="108"/>
      <c r="M64" s="108"/>
      <c r="N64" s="108"/>
      <c r="O64" s="108"/>
      <c r="P64" s="108"/>
      <c r="Q64" s="108"/>
      <c r="R64" s="108"/>
    </row>
    <row r="65" spans="1:18" s="48" customFormat="1" ht="18" customHeight="1">
      <c r="A65" s="51">
        <v>29</v>
      </c>
      <c r="B65" s="205" t="s">
        <v>275</v>
      </c>
      <c r="C65" s="200">
        <v>80</v>
      </c>
      <c r="D65" s="200">
        <f>+'Dramakan hosqer'!D76</f>
        <v>100</v>
      </c>
      <c r="E65" s="201">
        <f t="shared" si="1"/>
        <v>20</v>
      </c>
      <c r="F65" s="200"/>
      <c r="G65" s="90"/>
      <c r="H65" s="103"/>
      <c r="I65" s="103"/>
      <c r="J65" s="103"/>
      <c r="K65" s="103"/>
      <c r="L65" s="108"/>
      <c r="M65" s="108"/>
      <c r="N65" s="108"/>
      <c r="O65" s="108"/>
      <c r="P65" s="108"/>
      <c r="Q65" s="108"/>
      <c r="R65" s="108"/>
    </row>
    <row r="66" spans="1:18" s="48" customFormat="1" ht="18" customHeight="1">
      <c r="A66" s="51">
        <v>30</v>
      </c>
      <c r="B66" s="205" t="s">
        <v>276</v>
      </c>
      <c r="C66" s="200">
        <v>3956.4</v>
      </c>
      <c r="D66" s="200">
        <f>+'Dramakan hosqer'!D77</f>
        <v>3956.3999999999996</v>
      </c>
      <c r="E66" s="201">
        <f t="shared" si="1"/>
        <v>0</v>
      </c>
      <c r="F66" s="200"/>
      <c r="G66" s="90"/>
      <c r="H66" s="103"/>
      <c r="I66" s="103"/>
      <c r="J66" s="103"/>
      <c r="K66" s="103"/>
      <c r="L66" s="108"/>
      <c r="M66" s="108"/>
      <c r="N66" s="108"/>
      <c r="O66" s="108"/>
      <c r="P66" s="108"/>
      <c r="Q66" s="108"/>
      <c r="R66" s="108"/>
    </row>
    <row r="67" spans="1:18" s="48" customFormat="1" ht="18" customHeight="1">
      <c r="A67" s="51">
        <v>31</v>
      </c>
      <c r="B67" s="205" t="s">
        <v>277</v>
      </c>
      <c r="C67" s="200">
        <v>960</v>
      </c>
      <c r="D67" s="200">
        <f>+'Dramakan hosqer'!D78</f>
        <v>960</v>
      </c>
      <c r="E67" s="201">
        <f t="shared" si="1"/>
        <v>0</v>
      </c>
      <c r="F67" s="200"/>
      <c r="G67" s="90"/>
      <c r="H67" s="103"/>
      <c r="I67" s="103"/>
      <c r="J67" s="103"/>
      <c r="K67" s="103"/>
      <c r="L67" s="108"/>
      <c r="M67" s="108"/>
      <c r="N67" s="108"/>
      <c r="O67" s="108"/>
      <c r="P67" s="108"/>
      <c r="Q67" s="108"/>
      <c r="R67" s="108"/>
    </row>
    <row r="68" spans="1:18" s="48" customFormat="1" ht="69.95" customHeight="1">
      <c r="A68" s="51">
        <v>32</v>
      </c>
      <c r="B68" s="205" t="s">
        <v>278</v>
      </c>
      <c r="C68" s="200">
        <v>15900</v>
      </c>
      <c r="D68" s="200">
        <f>+'Dramakan hosqer'!D79</f>
        <v>21261.200000000001</v>
      </c>
      <c r="E68" s="201">
        <f t="shared" si="1"/>
        <v>5361.2000000000007</v>
      </c>
      <c r="F68" s="480" t="str">
        <f>+'Ekamutneri hamematakan'!F70</f>
        <v>Ծախսի ավելացումը պայմանավորված է Անտուան դը Սենտ Էքզյուպերիի &lt;&lt;Փոքրիկ իշխան&gt;&gt; հեքիաթ ներկայացման ստեղծագործական անձնակազմին հոնորարներ  վճարելու հետ</v>
      </c>
      <c r="G68" s="90"/>
      <c r="H68" s="103"/>
      <c r="I68" s="103"/>
      <c r="J68" s="103"/>
      <c r="K68" s="103"/>
      <c r="L68" s="108"/>
      <c r="M68" s="108"/>
      <c r="N68" s="108"/>
      <c r="O68" s="108"/>
      <c r="P68" s="108"/>
      <c r="Q68" s="108"/>
      <c r="R68" s="108"/>
    </row>
    <row r="69" spans="1:18" s="48" customFormat="1" ht="81">
      <c r="A69" s="51">
        <v>33</v>
      </c>
      <c r="B69" s="205" t="s">
        <v>279</v>
      </c>
      <c r="C69" s="200">
        <v>5200</v>
      </c>
      <c r="D69" s="200">
        <f>+'Dramakan hosqer'!D80</f>
        <v>8064.84</v>
      </c>
      <c r="E69" s="201">
        <f t="shared" si="1"/>
        <v>2864.84</v>
      </c>
      <c r="F69" s="480" t="str">
        <f>+'Ekamutneri hamematakan'!F71</f>
        <v>Ծախսի ավելացումը պայմանավորված է նոր ներկայացումների համար թիվիներով, առցանց իրականացված գովազդով, ինչպես նաև ընթացիկ ներկայացումների ազդագրերի, հրավիրատոմսերի և բանեռների տպագրության ծախսերով</v>
      </c>
      <c r="G69" s="90"/>
      <c r="H69" s="103"/>
      <c r="I69" s="103"/>
      <c r="J69" s="103"/>
      <c r="K69" s="103"/>
      <c r="L69" s="108"/>
      <c r="M69" s="108"/>
      <c r="N69" s="108"/>
      <c r="O69" s="108"/>
      <c r="P69" s="108"/>
      <c r="Q69" s="108"/>
      <c r="R69" s="108"/>
    </row>
    <row r="70" spans="1:18" s="48" customFormat="1" ht="18" customHeight="1">
      <c r="A70" s="51">
        <v>34</v>
      </c>
      <c r="B70" s="205" t="s">
        <v>280</v>
      </c>
      <c r="C70" s="200">
        <v>24</v>
      </c>
      <c r="D70" s="200">
        <f>+'Dramakan hosqer'!D81</f>
        <v>9.9600000000000009</v>
      </c>
      <c r="E70" s="201">
        <f t="shared" si="1"/>
        <v>-14.04</v>
      </c>
      <c r="F70" s="200"/>
      <c r="G70" s="90"/>
      <c r="H70" s="103"/>
      <c r="I70" s="103"/>
      <c r="J70" s="103"/>
      <c r="K70" s="103"/>
      <c r="L70" s="108"/>
      <c r="M70" s="108"/>
      <c r="N70" s="108"/>
      <c r="O70" s="108"/>
      <c r="P70" s="108"/>
      <c r="Q70" s="108"/>
      <c r="R70" s="108"/>
    </row>
    <row r="71" spans="1:18" s="48" customFormat="1" ht="18" customHeight="1">
      <c r="A71" s="51">
        <v>35</v>
      </c>
      <c r="B71" s="205" t="s">
        <v>281</v>
      </c>
      <c r="C71" s="200">
        <v>180</v>
      </c>
      <c r="D71" s="200">
        <f>+'Dramakan hosqer'!D82</f>
        <v>0</v>
      </c>
      <c r="E71" s="201">
        <f t="shared" si="1"/>
        <v>-180</v>
      </c>
      <c r="F71" s="200"/>
      <c r="G71" s="90"/>
      <c r="H71" s="103"/>
      <c r="I71" s="103"/>
      <c r="J71" s="103"/>
      <c r="K71" s="103"/>
      <c r="L71" s="108"/>
      <c r="M71" s="108"/>
      <c r="N71" s="108"/>
      <c r="O71" s="108"/>
      <c r="P71" s="108"/>
      <c r="Q71" s="108"/>
      <c r="R71" s="108"/>
    </row>
    <row r="72" spans="1:18" s="48" customFormat="1" ht="18" customHeight="1">
      <c r="A72" s="51">
        <v>36</v>
      </c>
      <c r="B72" s="205" t="s">
        <v>287</v>
      </c>
      <c r="C72" s="200">
        <v>691.2</v>
      </c>
      <c r="D72" s="200">
        <f>+'Dramakan hosqer'!D83</f>
        <v>691.19999999999993</v>
      </c>
      <c r="E72" s="201">
        <f t="shared" si="1"/>
        <v>0</v>
      </c>
      <c r="F72" s="200"/>
      <c r="G72" s="90"/>
      <c r="H72" s="103"/>
      <c r="I72" s="103"/>
      <c r="J72" s="103"/>
      <c r="K72" s="103"/>
      <c r="L72" s="108"/>
      <c r="M72" s="108"/>
      <c r="N72" s="108"/>
      <c r="O72" s="108"/>
      <c r="P72" s="108"/>
      <c r="Q72" s="108"/>
      <c r="R72" s="108"/>
    </row>
    <row r="73" spans="1:18" s="48" customFormat="1" ht="55.9" customHeight="1">
      <c r="A73" s="51">
        <v>37</v>
      </c>
      <c r="B73" s="206" t="s">
        <v>282</v>
      </c>
      <c r="C73" s="200">
        <v>1500</v>
      </c>
      <c r="D73" s="200">
        <f>+'Dramakan hosqer'!D84</f>
        <v>3633.24</v>
      </c>
      <c r="E73" s="201">
        <f t="shared" si="1"/>
        <v>2133.2399999999998</v>
      </c>
      <c r="F73" s="480" t="str">
        <f>+'Ekamutneri hamematakan'!F75</f>
        <v>Ծախսի ավելացումը պայմանավորված է նոր ներկայացման համար անհրաժեշտ պրոյեկտորների վարձակալության ծախսերով</v>
      </c>
      <c r="G73" s="90"/>
      <c r="H73" s="103"/>
      <c r="I73" s="103"/>
      <c r="J73" s="103"/>
      <c r="K73" s="103"/>
      <c r="L73" s="108"/>
      <c r="M73" s="108"/>
      <c r="N73" s="108"/>
      <c r="O73" s="108"/>
      <c r="P73" s="108"/>
      <c r="Q73" s="108"/>
      <c r="R73" s="108"/>
    </row>
    <row r="74" spans="1:18" s="48" customFormat="1" ht="18" customHeight="1">
      <c r="A74" s="51">
        <v>38</v>
      </c>
      <c r="B74" s="206" t="s">
        <v>283</v>
      </c>
      <c r="C74" s="200">
        <v>1330</v>
      </c>
      <c r="D74" s="200">
        <f>+'Dramakan hosqer'!D85</f>
        <v>0</v>
      </c>
      <c r="E74" s="201">
        <f t="shared" si="1"/>
        <v>-1330</v>
      </c>
      <c r="F74" s="200"/>
      <c r="G74" s="90"/>
      <c r="H74" s="103"/>
      <c r="I74" s="103"/>
      <c r="J74" s="103"/>
      <c r="K74" s="103"/>
      <c r="L74" s="108"/>
      <c r="M74" s="108"/>
      <c r="N74" s="108"/>
      <c r="O74" s="108"/>
      <c r="P74" s="108"/>
      <c r="Q74" s="108"/>
      <c r="R74" s="108"/>
    </row>
    <row r="75" spans="1:18" s="48" customFormat="1" ht="18" customHeight="1">
      <c r="A75" s="51">
        <v>39</v>
      </c>
      <c r="B75" s="206" t="s">
        <v>289</v>
      </c>
      <c r="C75" s="200">
        <v>2993</v>
      </c>
      <c r="D75" s="200">
        <f>+'Dramakan hosqer'!D102</f>
        <v>2993</v>
      </c>
      <c r="E75" s="201">
        <f t="shared" si="1"/>
        <v>0</v>
      </c>
      <c r="F75" s="200"/>
      <c r="G75" s="90"/>
      <c r="H75" s="103"/>
      <c r="I75" s="103"/>
      <c r="J75" s="103"/>
      <c r="K75" s="103"/>
      <c r="L75" s="108"/>
      <c r="M75" s="108"/>
      <c r="N75" s="108"/>
      <c r="O75" s="108"/>
      <c r="P75" s="108"/>
      <c r="Q75" s="108"/>
      <c r="R75" s="108"/>
    </row>
    <row r="76" spans="1:18" s="48" customFormat="1" ht="50.1" customHeight="1">
      <c r="A76" s="51">
        <v>40</v>
      </c>
      <c r="B76" s="206" t="str" cm="1">
        <f t="array" ref="B76:C76">+'Dramakan hosqer'!B86:C86</f>
        <v>Գործուղման գծով</v>
      </c>
      <c r="C76" s="200">
        <v>0</v>
      </c>
      <c r="D76" s="200">
        <f>+'Dramakan hosqer'!D86</f>
        <v>1635</v>
      </c>
      <c r="E76" s="201">
        <f t="shared" si="1"/>
        <v>1635</v>
      </c>
      <c r="F76" s="480" t="str">
        <f>+'Ekamutneri hamematakan'!F77</f>
        <v>Գործուղումն իրականացվել է ընթացիկ տարվա մայիս ամսին, այդ իսկ պատճառով նախատեսված չի եղել նախահաշվում</v>
      </c>
      <c r="G76" s="90"/>
      <c r="H76" s="103"/>
      <c r="I76" s="103"/>
      <c r="J76" s="103"/>
      <c r="K76" s="103"/>
      <c r="L76" s="108"/>
      <c r="M76" s="108"/>
      <c r="N76" s="108"/>
      <c r="O76" s="108"/>
      <c r="P76" s="108"/>
      <c r="Q76" s="108"/>
      <c r="R76" s="108"/>
    </row>
    <row r="77" spans="1:18" s="48" customFormat="1" ht="52.5" customHeight="1">
      <c r="A77" s="51">
        <v>41</v>
      </c>
      <c r="B77" s="206" t="str" cm="1">
        <f t="array" ref="B77:C77">+'Dramakan hosqer'!B87:C87</f>
        <v>Նախահաշվային փաստաթղթերի մշակման գծով</v>
      </c>
      <c r="C77" s="200">
        <v>0</v>
      </c>
      <c r="D77" s="200">
        <f>+'Dramakan hosqer'!D87</f>
        <v>200</v>
      </c>
      <c r="E77" s="201">
        <f t="shared" si="1"/>
        <v>200</v>
      </c>
      <c r="F77" s="480" t="str">
        <f>+'Ekamutneri hamematakan'!F78</f>
        <v>Իրականացրել է թատրոնի բեմի ետնամասի հատակի փոփոխման շին.աշխատանքների նախահաշվային փաստաթղթերի մշակում, համաձայն կնքված պայմանագրի</v>
      </c>
      <c r="G77" s="90"/>
      <c r="H77" s="103"/>
      <c r="I77" s="103"/>
      <c r="J77" s="103"/>
      <c r="K77" s="103"/>
      <c r="L77" s="108"/>
      <c r="M77" s="108"/>
      <c r="N77" s="108"/>
      <c r="O77" s="108"/>
      <c r="P77" s="108"/>
      <c r="Q77" s="108"/>
      <c r="R77" s="108"/>
    </row>
    <row r="78" spans="1:18" s="48" customFormat="1" ht="50.1" customHeight="1">
      <c r="A78" s="51">
        <v>42</v>
      </c>
      <c r="B78" s="206" t="str" cm="1">
        <f t="array" ref="B78:C78">+'Dramakan hosqer'!B88:C88</f>
        <v>Շենքի չափագրման ծառայություններ</v>
      </c>
      <c r="C78" s="200">
        <v>0</v>
      </c>
      <c r="D78" s="200">
        <f>+'Dramakan hosqer'!D88</f>
        <v>330</v>
      </c>
      <c r="E78" s="201">
        <f t="shared" si="1"/>
        <v>330</v>
      </c>
      <c r="F78" s="480" t="str">
        <f>+'Ekamutneri hamematakan'!F79</f>
        <v>Իրականացվել է թատրոնի շենքի չափագրման աշխատանքներ, համաձայն կնքված պայմանագրի</v>
      </c>
      <c r="G78" s="90"/>
      <c r="H78" s="103"/>
      <c r="I78" s="103"/>
      <c r="J78" s="103"/>
      <c r="K78" s="103"/>
      <c r="L78" s="108"/>
      <c r="M78" s="108"/>
      <c r="N78" s="108"/>
      <c r="O78" s="108"/>
      <c r="P78" s="108"/>
      <c r="Q78" s="108"/>
      <c r="R78" s="108"/>
    </row>
    <row r="79" spans="1:18" s="48" customFormat="1" ht="81.75" customHeight="1">
      <c r="A79" s="51">
        <v>43</v>
      </c>
      <c r="B79" s="206" t="str" cm="1">
        <f t="array" ref="B79:C79">+'Dramakan hosqer'!B89:C89</f>
        <v>Տպագրական նյութերի վերամշակման ծառայություններ</v>
      </c>
      <c r="C79" s="200">
        <v>0</v>
      </c>
      <c r="D79" s="200">
        <f>+'Dramakan hosqer'!D89</f>
        <v>970</v>
      </c>
      <c r="E79" s="201">
        <f t="shared" si="1"/>
        <v>970</v>
      </c>
      <c r="F79" s="480" t="str">
        <f>+'Ekamutneri hamematakan'!F80</f>
        <v>Իրականացվել է թատրոնի բրենդի ուղեցույցի մշակման փաթեթ բաղկացած 4 ուղեցույցից, կորպորատիվ ստանդարտներ 16 նյութերի գծով, համազգեստի բրենդավորում համաձայն կնքված պայմանագրի</v>
      </c>
      <c r="G79" s="90"/>
      <c r="H79" s="103"/>
      <c r="I79" s="103"/>
      <c r="J79" s="103"/>
      <c r="K79" s="103"/>
      <c r="L79" s="108"/>
      <c r="M79" s="108"/>
      <c r="N79" s="108"/>
      <c r="O79" s="108"/>
      <c r="P79" s="108"/>
      <c r="Q79" s="108"/>
      <c r="R79" s="108"/>
    </row>
    <row r="80" spans="1:18" s="48" customFormat="1" ht="68.650000000000006" customHeight="1">
      <c r="A80" s="51">
        <v>44</v>
      </c>
      <c r="B80" s="206" t="str" cm="1">
        <f t="array" ref="B80:C80">+'Dramakan hosqer'!B90:C90</f>
        <v>Վոկալի ուսուցման ծախսեր /դերասանական կազմի հետ/</v>
      </c>
      <c r="C80" s="200">
        <v>0</v>
      </c>
      <c r="D80" s="200">
        <f>+'Dramakan hosqer'!D90</f>
        <v>550</v>
      </c>
      <c r="E80" s="201">
        <f t="shared" si="1"/>
        <v>550</v>
      </c>
      <c r="F80" s="480" t="str">
        <f>+'Ekamutneri hamematakan'!F81</f>
        <v>Ծախսի ավելացումը պայմանավորված էր  Անտուան դը Սենտ Էքզյուպերիի &lt;&lt;Փոքրիկ իշխան&gt;&gt; հեքիաթ ներկայացման համար դերասանական կազմին  վոկալի  ուսուցման ծախսերով</v>
      </c>
      <c r="G80" s="90"/>
      <c r="H80" s="103"/>
      <c r="I80" s="103"/>
      <c r="J80" s="103"/>
      <c r="K80" s="103"/>
      <c r="L80" s="108"/>
      <c r="M80" s="108"/>
      <c r="N80" s="108"/>
      <c r="O80" s="108"/>
      <c r="P80" s="108"/>
      <c r="Q80" s="108"/>
      <c r="R80" s="108"/>
    </row>
    <row r="81" spans="1:18" s="48" customFormat="1" ht="18" customHeight="1">
      <c r="A81" s="51">
        <v>45</v>
      </c>
      <c r="B81" s="206" t="str" cm="1">
        <f t="array" ref="B81:C81">+'Dramakan hosqer'!B91:C91</f>
        <v>Շահութահարկի գծով</v>
      </c>
      <c r="C81" s="200">
        <v>0</v>
      </c>
      <c r="D81" s="200">
        <f>+'Dramakan hosqer'!D91</f>
        <v>153.6</v>
      </c>
      <c r="E81" s="201">
        <f t="shared" si="1"/>
        <v>153.6</v>
      </c>
      <c r="F81" s="200"/>
      <c r="G81" s="90"/>
      <c r="H81" s="103"/>
      <c r="I81" s="103"/>
      <c r="J81" s="103"/>
      <c r="K81" s="103"/>
      <c r="L81" s="108"/>
      <c r="M81" s="108"/>
      <c r="N81" s="108"/>
      <c r="O81" s="108"/>
      <c r="P81" s="108"/>
      <c r="Q81" s="108"/>
      <c r="R81" s="108"/>
    </row>
    <row r="82" spans="1:18" s="48" customFormat="1" ht="18" customHeight="1">
      <c r="A82" s="51">
        <v>46</v>
      </c>
      <c r="B82" s="206" t="str" cm="1">
        <f t="array" ref="B82:C82">+'Dramakan hosqer'!B92:C92</f>
        <v xml:space="preserve">Պաշարներից ինքնարժեք </v>
      </c>
      <c r="C82" s="200">
        <v>0</v>
      </c>
      <c r="D82" s="200">
        <f>+'Dramakan hosqer'!D92</f>
        <v>20.639999999999997</v>
      </c>
      <c r="E82" s="201">
        <f t="shared" si="1"/>
        <v>20.639999999999997</v>
      </c>
      <c r="F82" s="200"/>
      <c r="G82" s="90"/>
      <c r="H82" s="103"/>
      <c r="I82" s="103"/>
      <c r="J82" s="103"/>
      <c r="K82" s="103"/>
      <c r="L82" s="108"/>
      <c r="M82" s="108"/>
      <c r="N82" s="108"/>
      <c r="O82" s="108"/>
      <c r="P82" s="108"/>
      <c r="Q82" s="108"/>
      <c r="R82" s="108"/>
    </row>
    <row r="83" spans="1:18" s="48" customFormat="1" ht="18" customHeight="1">
      <c r="A83" s="51">
        <v>47</v>
      </c>
      <c r="B83" s="206" t="str" cm="1">
        <f t="array" ref="B83:C83">+'Dramakan hosqer'!B94:C94</f>
        <v>«Փոքրիկ Իշխան» ներկայացման անիմացիայի գծով</v>
      </c>
      <c r="C83" s="200">
        <v>0</v>
      </c>
      <c r="D83" s="200">
        <f>+'Dramakan hosqer'!D94</f>
        <v>4000</v>
      </c>
      <c r="E83" s="201">
        <f t="shared" si="1"/>
        <v>4000</v>
      </c>
      <c r="F83" s="200"/>
      <c r="G83" s="90"/>
      <c r="H83" s="103"/>
      <c r="I83" s="103"/>
      <c r="J83" s="103"/>
      <c r="K83" s="103"/>
      <c r="L83" s="108"/>
      <c r="M83" s="108"/>
      <c r="N83" s="108"/>
      <c r="O83" s="108"/>
      <c r="P83" s="108"/>
      <c r="Q83" s="108"/>
      <c r="R83" s="108"/>
    </row>
    <row r="84" spans="1:18" s="48" customFormat="1" ht="38.1" customHeight="1">
      <c r="A84" s="51">
        <v>48</v>
      </c>
      <c r="B84" s="206" t="str" cm="1">
        <f t="array" ref="B84:C84">+'Dramakan hosqer'!B95:C95</f>
        <v>Սանհանգույցի վերանորոգում</v>
      </c>
      <c r="C84" s="200">
        <v>0</v>
      </c>
      <c r="D84" s="200">
        <f>+'Dramakan hosqer'!D95</f>
        <v>724.8</v>
      </c>
      <c r="E84" s="201">
        <f t="shared" si="1"/>
        <v>724.8</v>
      </c>
      <c r="F84" s="480" t="str">
        <f>+'Ekamutneri hamematakan'!F88</f>
        <v xml:space="preserve">«Fast bank» ՓԲԸ-ի կողմից սանհանգույցների վերանորոգում </v>
      </c>
      <c r="G84" s="90"/>
      <c r="H84" s="103"/>
      <c r="I84" s="103"/>
      <c r="J84" s="103"/>
      <c r="K84" s="103"/>
      <c r="L84" s="108"/>
      <c r="M84" s="108"/>
      <c r="N84" s="108"/>
      <c r="O84" s="108"/>
      <c r="P84" s="108"/>
      <c r="Q84" s="108"/>
      <c r="R84" s="108"/>
    </row>
    <row r="85" spans="1:18" s="48" customFormat="1" ht="63.95" customHeight="1">
      <c r="A85" s="51">
        <v>49</v>
      </c>
      <c r="B85" s="206" t="str" cm="1">
        <f t="array" ref="B85:C85">+'Dramakan hosqer'!B93:C93</f>
        <v>Ներքին /ինտերիերի/ ձևավորման ծառայություն</v>
      </c>
      <c r="C85" s="200">
        <v>0</v>
      </c>
      <c r="D85" s="200">
        <f>+'Dramakan hosqer'!D93</f>
        <v>997</v>
      </c>
      <c r="E85" s="201">
        <f>D85-C85</f>
        <v>997</v>
      </c>
      <c r="F85" s="551" t="s">
        <v>362</v>
      </c>
      <c r="G85" s="90"/>
      <c r="H85" s="103"/>
      <c r="I85" s="103"/>
      <c r="J85" s="103"/>
      <c r="K85" s="103"/>
      <c r="L85" s="108"/>
      <c r="M85" s="108"/>
      <c r="N85" s="108"/>
      <c r="O85" s="108"/>
      <c r="P85" s="108"/>
      <c r="Q85" s="108"/>
      <c r="R85" s="108"/>
    </row>
    <row r="86" spans="1:18" s="48" customFormat="1" ht="46.7" customHeight="1">
      <c r="A86" s="51">
        <v>50</v>
      </c>
      <c r="B86" s="206" t="str" cm="1">
        <f t="array" ref="B86:C86">+'Dramakan hosqer'!B96:C96</f>
        <v>Նախահաշվի և ծավալաթերթի աշխատանքների իրականացում</v>
      </c>
      <c r="C86" s="200">
        <v>0</v>
      </c>
      <c r="D86" s="200">
        <f>+'Dramakan hosqer'!D96</f>
        <v>796</v>
      </c>
      <c r="E86" s="201">
        <f t="shared" si="1"/>
        <v>796</v>
      </c>
      <c r="F86" s="552"/>
      <c r="G86" s="90"/>
      <c r="H86" s="103"/>
      <c r="I86" s="103"/>
      <c r="J86" s="103"/>
      <c r="K86" s="103"/>
      <c r="L86" s="108"/>
      <c r="M86" s="108"/>
      <c r="N86" s="108"/>
      <c r="O86" s="108"/>
      <c r="P86" s="108"/>
      <c r="Q86" s="108"/>
      <c r="R86" s="108"/>
    </row>
    <row r="87" spans="1:18" s="48" customFormat="1" ht="18" customHeight="1">
      <c r="A87" s="51">
        <v>51</v>
      </c>
      <c r="B87" s="206" t="str" cm="1">
        <f t="array" ref="B87:C87">+'Dramakan hosqer'!B97:C97</f>
        <v>Ինժիներաճարտարապետական նախագծման աշխատանքներ</v>
      </c>
      <c r="C87" s="200">
        <v>0</v>
      </c>
      <c r="D87" s="200">
        <f>+'Dramakan hosqer'!D97</f>
        <v>988</v>
      </c>
      <c r="E87" s="201">
        <f t="shared" si="1"/>
        <v>988</v>
      </c>
      <c r="F87" s="553"/>
      <c r="G87" s="90"/>
      <c r="H87" s="103"/>
      <c r="I87" s="103"/>
      <c r="J87" s="103"/>
      <c r="K87" s="103"/>
      <c r="L87" s="108"/>
      <c r="M87" s="108"/>
      <c r="N87" s="108"/>
      <c r="O87" s="108"/>
      <c r="P87" s="108"/>
      <c r="Q87" s="108"/>
      <c r="R87" s="108"/>
    </row>
    <row r="88" spans="1:18" s="48" customFormat="1" ht="18" hidden="1" customHeight="1">
      <c r="A88" s="51">
        <v>30</v>
      </c>
      <c r="B88" s="205"/>
      <c r="C88" s="200"/>
      <c r="D88" s="200"/>
      <c r="E88" s="201">
        <f t="shared" si="1"/>
        <v>0</v>
      </c>
      <c r="F88" s="200"/>
      <c r="G88" s="90"/>
      <c r="H88" s="103"/>
      <c r="I88" s="103"/>
      <c r="J88" s="103"/>
      <c r="K88" s="103"/>
      <c r="L88" s="108"/>
      <c r="M88" s="108"/>
      <c r="N88" s="108"/>
      <c r="O88" s="108"/>
      <c r="P88" s="108"/>
      <c r="Q88" s="108"/>
      <c r="R88" s="108"/>
    </row>
    <row r="89" spans="1:18" s="48" customFormat="1" ht="36.75" customHeight="1">
      <c r="A89" s="51">
        <v>52</v>
      </c>
      <c r="B89" s="208" t="s">
        <v>27</v>
      </c>
      <c r="C89" s="201">
        <f>+C90+C91+C92</f>
        <v>56705</v>
      </c>
      <c r="D89" s="201">
        <f>SUM(D90:D92)</f>
        <v>54065.7</v>
      </c>
      <c r="E89" s="201">
        <f t="shared" si="1"/>
        <v>-2639.3000000000029</v>
      </c>
      <c r="F89" s="200"/>
      <c r="G89" s="90"/>
      <c r="H89" s="103"/>
      <c r="I89" s="103"/>
      <c r="J89" s="103"/>
      <c r="K89" s="103"/>
      <c r="L89" s="108"/>
      <c r="M89" s="108"/>
      <c r="N89" s="108"/>
      <c r="O89" s="108"/>
      <c r="P89" s="108"/>
      <c r="Q89" s="108"/>
      <c r="R89" s="108"/>
    </row>
    <row r="90" spans="1:18" s="444" customFormat="1" ht="18" customHeight="1">
      <c r="A90" s="398">
        <v>52.1</v>
      </c>
      <c r="B90" s="450" t="s">
        <v>28</v>
      </c>
      <c r="C90" s="385">
        <v>870</v>
      </c>
      <c r="D90" s="391">
        <f>+'Dramakan hosqer'!D99</f>
        <v>348.5</v>
      </c>
      <c r="E90" s="448">
        <f t="shared" si="1"/>
        <v>-521.5</v>
      </c>
      <c r="F90" s="385"/>
      <c r="G90" s="451"/>
      <c r="H90" s="452"/>
      <c r="I90" s="452"/>
      <c r="J90" s="452"/>
      <c r="K90" s="452"/>
      <c r="L90" s="453"/>
      <c r="M90" s="453"/>
      <c r="N90" s="453"/>
      <c r="O90" s="453"/>
      <c r="P90" s="453"/>
      <c r="Q90" s="453"/>
      <c r="R90" s="453"/>
    </row>
    <row r="91" spans="1:18" s="444" customFormat="1" ht="18.75" customHeight="1">
      <c r="A91" s="398">
        <v>52.2</v>
      </c>
      <c r="B91" s="450" t="s">
        <v>41</v>
      </c>
      <c r="C91" s="385">
        <v>55495</v>
      </c>
      <c r="D91" s="391">
        <f>+'Dramakan hosqer'!D100</f>
        <v>53250</v>
      </c>
      <c r="E91" s="448">
        <f t="shared" si="1"/>
        <v>-2245</v>
      </c>
      <c r="F91" s="385"/>
      <c r="G91" s="451"/>
      <c r="H91" s="452"/>
      <c r="I91" s="452"/>
      <c r="J91" s="452"/>
      <c r="K91" s="452"/>
      <c r="L91" s="453"/>
      <c r="M91" s="453"/>
      <c r="N91" s="453"/>
      <c r="O91" s="453"/>
      <c r="P91" s="453"/>
      <c r="Q91" s="453"/>
      <c r="R91" s="453"/>
    </row>
    <row r="92" spans="1:18" s="444" customFormat="1" ht="18" customHeight="1">
      <c r="A92" s="398">
        <v>52.3</v>
      </c>
      <c r="B92" s="454" t="s">
        <v>75</v>
      </c>
      <c r="C92" s="385">
        <v>340</v>
      </c>
      <c r="D92" s="391">
        <f>+'Dramakan hosqer'!D101</f>
        <v>467.2</v>
      </c>
      <c r="E92" s="448">
        <f t="shared" si="1"/>
        <v>127.19999999999999</v>
      </c>
      <c r="F92" s="385"/>
      <c r="G92" s="451"/>
      <c r="H92" s="452"/>
      <c r="I92" s="452"/>
      <c r="J92" s="452"/>
      <c r="K92" s="452"/>
      <c r="L92" s="453"/>
      <c r="M92" s="453"/>
      <c r="N92" s="453"/>
      <c r="O92" s="453"/>
      <c r="P92" s="453"/>
      <c r="Q92" s="453"/>
      <c r="R92" s="453"/>
    </row>
    <row r="93" spans="1:18" s="48" customFormat="1" ht="18" customHeight="1">
      <c r="A93" s="61">
        <v>53</v>
      </c>
      <c r="B93" s="208" t="s">
        <v>29</v>
      </c>
      <c r="C93" s="200">
        <v>19041.400000000001</v>
      </c>
      <c r="D93" s="201">
        <f>+'Dramakan hosqer'!D103</f>
        <v>19041.400000000001</v>
      </c>
      <c r="E93" s="201">
        <f t="shared" si="1"/>
        <v>0</v>
      </c>
      <c r="F93" s="200"/>
      <c r="G93" s="90"/>
      <c r="H93" s="103"/>
      <c r="I93" s="103"/>
      <c r="J93" s="103"/>
      <c r="K93" s="103"/>
      <c r="L93" s="108"/>
      <c r="M93" s="108"/>
      <c r="N93" s="108"/>
      <c r="O93" s="108"/>
      <c r="P93" s="108"/>
      <c r="Q93" s="108"/>
      <c r="R93" s="108"/>
    </row>
    <row r="94" spans="1:18" s="48" customFormat="1" ht="18" hidden="1" customHeight="1">
      <c r="A94" s="61">
        <v>33</v>
      </c>
      <c r="B94" s="203" t="s">
        <v>76</v>
      </c>
      <c r="C94" s="200"/>
      <c r="D94" s="201">
        <f>+'Dramakan hosqer'!D104</f>
        <v>0</v>
      </c>
      <c r="E94" s="201">
        <f t="shared" si="1"/>
        <v>0</v>
      </c>
      <c r="F94" s="200"/>
      <c r="G94" s="96"/>
      <c r="H94" s="103"/>
      <c r="I94" s="103"/>
      <c r="J94" s="103"/>
      <c r="K94" s="103"/>
      <c r="L94" s="108"/>
      <c r="M94" s="108"/>
      <c r="N94" s="108"/>
      <c r="O94" s="108"/>
      <c r="P94" s="108"/>
      <c r="Q94" s="108"/>
      <c r="R94" s="108"/>
    </row>
    <row r="95" spans="1:18" s="48" customFormat="1" ht="21.75" customHeight="1">
      <c r="A95" s="135" t="s">
        <v>49</v>
      </c>
      <c r="B95" s="11" t="s">
        <v>52</v>
      </c>
      <c r="C95" s="209">
        <f>+C96+C104</f>
        <v>12900</v>
      </c>
      <c r="D95" s="209">
        <f>+D96+D104</f>
        <v>14802.6</v>
      </c>
      <c r="E95" s="209">
        <f t="shared" si="1"/>
        <v>1902.6000000000004</v>
      </c>
      <c r="F95" s="192"/>
      <c r="G95" s="90"/>
      <c r="H95" s="103"/>
      <c r="I95" s="103"/>
      <c r="J95" s="103"/>
      <c r="K95" s="103"/>
      <c r="L95" s="108"/>
      <c r="M95" s="108"/>
      <c r="N95" s="108"/>
      <c r="O95" s="108"/>
      <c r="P95" s="108"/>
      <c r="Q95" s="108"/>
      <c r="R95" s="108"/>
    </row>
    <row r="96" spans="1:18" s="48" customFormat="1" ht="24" customHeight="1">
      <c r="A96" s="61">
        <v>1</v>
      </c>
      <c r="B96" s="210" t="s">
        <v>81</v>
      </c>
      <c r="C96" s="201">
        <f>SUM(C97:C103)</f>
        <v>12900</v>
      </c>
      <c r="D96" s="201">
        <f>SUM(D97:D103)</f>
        <v>14802.6</v>
      </c>
      <c r="E96" s="201">
        <f t="shared" si="1"/>
        <v>1902.6000000000004</v>
      </c>
      <c r="F96" s="200"/>
      <c r="G96" s="90"/>
      <c r="H96" s="103"/>
      <c r="I96" s="103"/>
      <c r="J96" s="103"/>
      <c r="K96" s="103"/>
      <c r="L96" s="108"/>
      <c r="M96" s="108"/>
      <c r="N96" s="108"/>
      <c r="O96" s="108"/>
      <c r="P96" s="108"/>
      <c r="Q96" s="108"/>
      <c r="R96" s="108"/>
    </row>
    <row r="97" spans="1:20" s="48" customFormat="1" ht="18" customHeight="1">
      <c r="A97" s="61">
        <v>1.1000000000000001</v>
      </c>
      <c r="B97" s="211" t="s">
        <v>77</v>
      </c>
      <c r="C97" s="200">
        <v>200</v>
      </c>
      <c r="D97" s="201">
        <f>+'Dramakan hosqer'!D107</f>
        <v>0</v>
      </c>
      <c r="E97" s="201">
        <f t="shared" si="1"/>
        <v>-200</v>
      </c>
      <c r="F97" s="200"/>
      <c r="G97" s="90"/>
      <c r="H97" s="103"/>
      <c r="I97" s="103"/>
      <c r="J97" s="103"/>
      <c r="K97" s="103"/>
      <c r="L97" s="108"/>
      <c r="M97" s="108"/>
      <c r="N97" s="108"/>
      <c r="O97" s="108"/>
      <c r="P97" s="108"/>
      <c r="Q97" s="108"/>
      <c r="R97" s="108"/>
    </row>
    <row r="98" spans="1:20" s="48" customFormat="1" ht="17.25" customHeight="1">
      <c r="A98" s="61">
        <v>1.1000000000000001</v>
      </c>
      <c r="B98" s="211" t="s">
        <v>78</v>
      </c>
      <c r="C98" s="200">
        <v>900</v>
      </c>
      <c r="D98" s="201">
        <f>+'Dramakan hosqer'!D108</f>
        <v>237.9</v>
      </c>
      <c r="E98" s="201">
        <f t="shared" si="1"/>
        <v>-662.1</v>
      </c>
      <c r="F98" s="200"/>
      <c r="G98" s="90"/>
      <c r="H98" s="103"/>
      <c r="I98" s="103"/>
      <c r="J98" s="103"/>
      <c r="K98" s="103"/>
      <c r="L98" s="108"/>
      <c r="M98" s="108"/>
      <c r="N98" s="108"/>
      <c r="O98" s="108"/>
      <c r="P98" s="108"/>
      <c r="Q98" s="108"/>
      <c r="R98" s="108"/>
    </row>
    <row r="99" spans="1:20" s="48" customFormat="1" ht="18" customHeight="1">
      <c r="A99" s="61">
        <v>1.2</v>
      </c>
      <c r="B99" s="211" t="s">
        <v>79</v>
      </c>
      <c r="C99" s="200">
        <v>2000</v>
      </c>
      <c r="D99" s="201">
        <f>+'Dramakan hosqer'!D109</f>
        <v>1649.2</v>
      </c>
      <c r="E99" s="201">
        <f t="shared" si="1"/>
        <v>-350.79999999999995</v>
      </c>
      <c r="F99" s="200"/>
      <c r="G99" s="90"/>
      <c r="H99" s="103"/>
      <c r="I99" s="103"/>
      <c r="J99" s="103"/>
      <c r="K99" s="103"/>
      <c r="L99" s="108"/>
      <c r="M99" s="108"/>
      <c r="N99" s="108"/>
      <c r="O99" s="108"/>
      <c r="P99" s="108"/>
      <c r="Q99" s="108"/>
      <c r="R99" s="108"/>
    </row>
    <row r="100" spans="1:20" s="48" customFormat="1" ht="18" hidden="1" customHeight="1">
      <c r="A100" s="61">
        <v>1.4</v>
      </c>
      <c r="B100" s="211" t="s">
        <v>178</v>
      </c>
      <c r="C100" s="200"/>
      <c r="D100" s="201">
        <f>+'Dramakan hosqer'!D110</f>
        <v>0</v>
      </c>
      <c r="E100" s="201">
        <f t="shared" si="1"/>
        <v>0</v>
      </c>
      <c r="F100" s="200"/>
      <c r="G100" s="90"/>
      <c r="H100" s="103"/>
      <c r="I100" s="103"/>
      <c r="J100" s="103"/>
      <c r="K100" s="103"/>
      <c r="L100" s="108"/>
      <c r="M100" s="108"/>
      <c r="N100" s="108"/>
      <c r="O100" s="108"/>
      <c r="P100" s="108"/>
      <c r="Q100" s="108"/>
      <c r="R100" s="108"/>
    </row>
    <row r="101" spans="1:20" s="48" customFormat="1" ht="18" hidden="1" customHeight="1">
      <c r="A101" s="61">
        <v>1.5</v>
      </c>
      <c r="B101" s="211" t="s">
        <v>57</v>
      </c>
      <c r="C101" s="200"/>
      <c r="D101" s="201">
        <f>+'Dramakan hosqer'!D111</f>
        <v>0</v>
      </c>
      <c r="E101" s="201">
        <f t="shared" ref="E101:E107" si="2">D101-C101</f>
        <v>0</v>
      </c>
      <c r="F101" s="200"/>
      <c r="G101" s="90"/>
      <c r="H101" s="103"/>
      <c r="I101" s="103"/>
      <c r="J101" s="103"/>
      <c r="K101" s="103"/>
      <c r="L101" s="108"/>
      <c r="M101" s="108"/>
      <c r="N101" s="108"/>
      <c r="O101" s="108"/>
      <c r="P101" s="108"/>
      <c r="Q101" s="108"/>
      <c r="R101" s="108"/>
    </row>
    <row r="102" spans="1:20" s="48" customFormat="1" ht="18" hidden="1" customHeight="1">
      <c r="A102" s="61">
        <v>1.6</v>
      </c>
      <c r="B102" s="212" t="s">
        <v>58</v>
      </c>
      <c r="C102" s="200"/>
      <c r="D102" s="200">
        <f>+'Dramakan hosqer'!D112</f>
        <v>0</v>
      </c>
      <c r="E102" s="201">
        <f t="shared" si="2"/>
        <v>0</v>
      </c>
      <c r="F102" s="200"/>
      <c r="G102" s="90"/>
      <c r="H102" s="103"/>
      <c r="I102" s="103"/>
      <c r="J102" s="103"/>
      <c r="K102" s="103"/>
      <c r="L102" s="108"/>
      <c r="M102" s="108"/>
      <c r="N102" s="108"/>
      <c r="O102" s="108"/>
      <c r="P102" s="108"/>
      <c r="Q102" s="108"/>
      <c r="R102" s="108"/>
    </row>
    <row r="103" spans="1:20" s="62" customFormat="1" ht="42" customHeight="1">
      <c r="A103" s="61">
        <v>1.3</v>
      </c>
      <c r="B103" s="212" t="s">
        <v>290</v>
      </c>
      <c r="C103" s="200">
        <v>9800</v>
      </c>
      <c r="D103" s="200">
        <f>+'Dramakan hosqer'!D113</f>
        <v>12915.5</v>
      </c>
      <c r="E103" s="201">
        <f t="shared" si="2"/>
        <v>3115.5</v>
      </c>
      <c r="F103" s="480" t="s">
        <v>363</v>
      </c>
      <c r="G103" s="47"/>
      <c r="H103" s="99"/>
      <c r="I103" s="99"/>
      <c r="J103" s="103"/>
      <c r="K103" s="103"/>
      <c r="L103" s="103"/>
      <c r="M103" s="103"/>
      <c r="N103" s="108"/>
      <c r="O103" s="108"/>
      <c r="P103" s="108"/>
      <c r="Q103" s="108"/>
      <c r="R103" s="108"/>
      <c r="S103" s="108"/>
      <c r="T103" s="108"/>
    </row>
    <row r="104" spans="1:20" s="62" customFormat="1" ht="61.7" hidden="1" customHeight="1">
      <c r="A104" s="61">
        <v>2</v>
      </c>
      <c r="B104" s="211" t="s">
        <v>80</v>
      </c>
      <c r="C104" s="201">
        <f>SUM(C105:C107)</f>
        <v>0</v>
      </c>
      <c r="D104" s="201">
        <f>SUM(D105:D107)</f>
        <v>0</v>
      </c>
      <c r="E104" s="201">
        <f t="shared" si="2"/>
        <v>0</v>
      </c>
      <c r="F104" s="200"/>
      <c r="G104" s="90"/>
      <c r="H104" s="99"/>
      <c r="I104" s="99"/>
      <c r="J104" s="103"/>
      <c r="K104" s="103"/>
      <c r="L104" s="103"/>
      <c r="M104" s="103"/>
      <c r="N104" s="108"/>
      <c r="O104" s="108"/>
      <c r="P104" s="108"/>
      <c r="Q104" s="108"/>
      <c r="R104" s="108"/>
      <c r="S104" s="108"/>
      <c r="T104" s="108"/>
    </row>
    <row r="105" spans="1:20" s="80" customFormat="1" ht="61.7" hidden="1" customHeight="1">
      <c r="A105" s="61">
        <v>2.1</v>
      </c>
      <c r="B105" s="210" t="s">
        <v>54</v>
      </c>
      <c r="C105" s="200"/>
      <c r="D105" s="201">
        <f>+'Dramakan hosqer'!D115</f>
        <v>0</v>
      </c>
      <c r="E105" s="201">
        <f t="shared" si="2"/>
        <v>0</v>
      </c>
      <c r="F105" s="200"/>
      <c r="G105" s="137"/>
      <c r="H105" s="99"/>
      <c r="I105" s="99"/>
      <c r="J105" s="87"/>
      <c r="K105" s="87"/>
      <c r="L105" s="87"/>
      <c r="M105" s="87"/>
      <c r="N105" s="87"/>
      <c r="O105" s="79"/>
      <c r="P105" s="79"/>
      <c r="Q105" s="79"/>
    </row>
    <row r="106" spans="1:20" s="48" customFormat="1" ht="61.7" hidden="1" customHeight="1">
      <c r="A106" s="61">
        <v>2.2000000000000002</v>
      </c>
      <c r="B106" s="210" t="s">
        <v>53</v>
      </c>
      <c r="C106" s="200"/>
      <c r="D106" s="201">
        <f>+'Dramakan hosqer'!D116</f>
        <v>0</v>
      </c>
      <c r="E106" s="201">
        <f t="shared" si="2"/>
        <v>0</v>
      </c>
      <c r="F106" s="200"/>
      <c r="G106" s="90"/>
      <c r="H106" s="99"/>
      <c r="I106" s="99"/>
      <c r="J106" s="103"/>
      <c r="K106" s="103"/>
      <c r="L106" s="103"/>
      <c r="M106" s="103"/>
      <c r="N106" s="108"/>
      <c r="O106" s="108"/>
      <c r="P106" s="108"/>
      <c r="Q106" s="108"/>
      <c r="R106" s="108"/>
      <c r="S106" s="108"/>
      <c r="T106" s="108"/>
    </row>
    <row r="107" spans="1:20" s="48" customFormat="1" ht="61.7" hidden="1" customHeight="1">
      <c r="A107" s="61">
        <v>2.2999999999999998</v>
      </c>
      <c r="B107" s="210" t="s">
        <v>42</v>
      </c>
      <c r="C107" s="200"/>
      <c r="D107" s="201">
        <f>+'Dramakan hosqer'!D117</f>
        <v>0</v>
      </c>
      <c r="E107" s="201">
        <f t="shared" si="2"/>
        <v>0</v>
      </c>
      <c r="F107" s="200"/>
      <c r="G107" s="90"/>
      <c r="H107" s="99"/>
      <c r="I107" s="99"/>
      <c r="J107" s="103"/>
      <c r="K107" s="103"/>
      <c r="L107" s="103"/>
      <c r="M107" s="103"/>
      <c r="N107" s="108"/>
      <c r="O107" s="108"/>
      <c r="P107" s="108"/>
      <c r="Q107" s="108"/>
      <c r="R107" s="108"/>
      <c r="S107" s="108"/>
      <c r="T107" s="108"/>
    </row>
    <row r="108" spans="1:20" s="48" customFormat="1" ht="61.7" hidden="1" customHeight="1">
      <c r="A108" s="135" t="s">
        <v>50</v>
      </c>
      <c r="B108" s="11" t="s">
        <v>121</v>
      </c>
      <c r="C108" s="209">
        <f>SUM(C109:C110)</f>
        <v>0</v>
      </c>
      <c r="D108" s="209">
        <f>SUM(D109:D110)</f>
        <v>0</v>
      </c>
      <c r="E108" s="209">
        <f t="shared" ref="E108:E111" si="3">D108-C108</f>
        <v>0</v>
      </c>
      <c r="F108" s="192"/>
      <c r="G108" s="90"/>
      <c r="H108" s="99"/>
      <c r="I108" s="99"/>
      <c r="J108" s="103"/>
      <c r="K108" s="103"/>
      <c r="L108" s="103"/>
      <c r="M108" s="103"/>
      <c r="N108" s="108"/>
      <c r="O108" s="108"/>
      <c r="P108" s="108"/>
      <c r="Q108" s="108"/>
      <c r="R108" s="108"/>
      <c r="S108" s="108"/>
      <c r="T108" s="108"/>
    </row>
    <row r="109" spans="1:20" s="48" customFormat="1" ht="61.7" hidden="1" customHeight="1">
      <c r="A109" s="61">
        <v>1</v>
      </c>
      <c r="B109" s="206" t="str">
        <f>+'Dramakan hosqer'!B119</f>
        <v>պարգևատրման գծով</v>
      </c>
      <c r="C109" s="200"/>
      <c r="D109" s="200">
        <f>+'Dramakan hosqer'!D119</f>
        <v>0</v>
      </c>
      <c r="E109" s="200">
        <f>D109-C109</f>
        <v>0</v>
      </c>
      <c r="F109" s="200"/>
      <c r="G109" s="90"/>
      <c r="H109" s="99"/>
      <c r="I109" s="99"/>
      <c r="J109" s="103"/>
      <c r="K109" s="103"/>
      <c r="L109" s="103"/>
      <c r="M109" s="103"/>
      <c r="N109" s="108"/>
      <c r="O109" s="108"/>
      <c r="P109" s="108"/>
      <c r="Q109" s="108"/>
      <c r="R109" s="108"/>
      <c r="S109" s="108"/>
      <c r="T109" s="108"/>
    </row>
    <row r="110" spans="1:20" s="60" customFormat="1" ht="61.7" hidden="1" customHeight="1">
      <c r="A110" s="61">
        <v>2</v>
      </c>
      <c r="B110" s="206">
        <f>+'Dramakan hosqer'!B120</f>
        <v>0</v>
      </c>
      <c r="C110" s="200"/>
      <c r="D110" s="200">
        <f>+'Dramakan hosqer'!D120</f>
        <v>0</v>
      </c>
      <c r="E110" s="200">
        <f>D110-C110</f>
        <v>0</v>
      </c>
      <c r="F110" s="200"/>
      <c r="G110" s="90"/>
      <c r="H110" s="99"/>
      <c r="I110" s="99"/>
      <c r="J110" s="89"/>
      <c r="K110" s="89"/>
      <c r="L110" s="89"/>
      <c r="M110" s="89"/>
      <c r="N110" s="85"/>
      <c r="O110" s="85"/>
      <c r="P110" s="85"/>
      <c r="Q110" s="85"/>
      <c r="R110" s="85"/>
      <c r="S110" s="85"/>
      <c r="T110" s="85"/>
    </row>
    <row r="111" spans="1:20" s="29" customFormat="1" ht="43.5" customHeight="1">
      <c r="A111" s="10" t="s">
        <v>30</v>
      </c>
      <c r="B111" s="11" t="s">
        <v>31</v>
      </c>
      <c r="C111" s="209">
        <f>C6+C7-C28</f>
        <v>2858.0999999999185</v>
      </c>
      <c r="D111" s="209">
        <f>D6+D7-D28</f>
        <v>21.119999999762513</v>
      </c>
      <c r="E111" s="209">
        <f t="shared" si="3"/>
        <v>-2836.980000000156</v>
      </c>
      <c r="F111" s="192"/>
      <c r="G111" s="115"/>
      <c r="H111" s="99"/>
      <c r="I111" s="99"/>
      <c r="J111" s="104"/>
      <c r="K111" s="104"/>
      <c r="L111" s="104"/>
      <c r="M111" s="104"/>
      <c r="N111" s="109"/>
      <c r="O111" s="109"/>
      <c r="P111" s="109"/>
      <c r="Q111" s="109"/>
      <c r="R111" s="109"/>
      <c r="S111" s="109"/>
      <c r="T111" s="109"/>
    </row>
    <row r="112" spans="1:20" s="17" customFormat="1" ht="17.850000000000001" customHeight="1">
      <c r="A112" s="15"/>
      <c r="B112" s="15"/>
      <c r="C112" s="15"/>
      <c r="D112" s="15"/>
      <c r="E112" s="15"/>
      <c r="F112" s="15"/>
      <c r="G112" s="112"/>
      <c r="H112" s="99"/>
      <c r="I112" s="99"/>
      <c r="J112" s="100"/>
      <c r="K112" s="100"/>
      <c r="L112" s="100"/>
      <c r="M112" s="100"/>
      <c r="N112" s="106"/>
      <c r="O112" s="106"/>
      <c r="P112" s="106"/>
      <c r="Q112" s="106"/>
      <c r="R112" s="106"/>
      <c r="S112" s="106"/>
      <c r="T112" s="106"/>
    </row>
    <row r="113" spans="1:20" s="17" customFormat="1" ht="25.5" customHeight="1">
      <c r="B113" s="98" t="s">
        <v>255</v>
      </c>
      <c r="C113" s="15"/>
      <c r="D113" s="550" t="str">
        <f>+'Ekamut-caxs'!C106</f>
        <v>Գ.ԽԱՉԱՏՐՅԱՆ</v>
      </c>
      <c r="E113" s="544"/>
      <c r="F113" s="104"/>
      <c r="G113" s="112"/>
      <c r="H113" s="99"/>
      <c r="I113" s="99"/>
      <c r="J113" s="100"/>
      <c r="K113" s="100"/>
      <c r="L113" s="100"/>
      <c r="M113" s="100"/>
      <c r="N113" s="106"/>
      <c r="O113" s="106"/>
      <c r="P113" s="106"/>
      <c r="Q113" s="106"/>
      <c r="R113" s="106"/>
      <c r="S113" s="106"/>
      <c r="T113" s="106"/>
    </row>
    <row r="114" spans="1:20" ht="13.5" customHeight="1">
      <c r="A114" s="17"/>
      <c r="B114" s="91"/>
      <c r="C114" s="17"/>
      <c r="D114" s="549" t="s">
        <v>86</v>
      </c>
      <c r="E114" s="549"/>
      <c r="F114" s="262"/>
    </row>
    <row r="115" spans="1:20" s="14" customFormat="1" ht="22.5" customHeight="1">
      <c r="A115" s="15"/>
      <c r="B115" s="98" t="s">
        <v>256</v>
      </c>
      <c r="C115" s="15"/>
      <c r="D115" s="544" t="str">
        <f>+'Ekamut-caxs'!C108</f>
        <v>Ա. ԲԱՐԵՂԱՄՅԱՆ</v>
      </c>
      <c r="E115" s="544"/>
      <c r="F115" s="104"/>
      <c r="G115" s="110"/>
      <c r="H115" s="99"/>
      <c r="I115" s="99"/>
      <c r="J115" s="99"/>
      <c r="K115" s="99"/>
      <c r="L115" s="99"/>
      <c r="M115" s="99"/>
      <c r="N115" s="105"/>
      <c r="O115" s="105"/>
      <c r="P115" s="105"/>
      <c r="Q115" s="105"/>
      <c r="R115" s="105"/>
      <c r="S115" s="105"/>
      <c r="T115" s="105"/>
    </row>
    <row r="116" spans="1:20" s="14" customFormat="1" ht="12" customHeight="1">
      <c r="A116" s="15"/>
      <c r="B116" s="15"/>
      <c r="C116" s="15"/>
      <c r="D116" s="549" t="s">
        <v>86</v>
      </c>
      <c r="E116" s="549"/>
      <c r="F116" s="262"/>
      <c r="G116" s="110"/>
      <c r="H116" s="99"/>
      <c r="I116" s="99"/>
      <c r="J116" s="99"/>
      <c r="K116" s="99"/>
      <c r="L116" s="99"/>
      <c r="M116" s="99"/>
      <c r="N116" s="105"/>
      <c r="O116" s="105"/>
      <c r="P116" s="105"/>
      <c r="Q116" s="105"/>
      <c r="R116" s="105"/>
      <c r="S116" s="105"/>
      <c r="T116" s="105"/>
    </row>
    <row r="117" spans="1:20" s="14" customFormat="1">
      <c r="A117" s="15"/>
      <c r="B117" s="134" t="s">
        <v>1</v>
      </c>
      <c r="C117" s="15"/>
      <c r="D117" s="15"/>
      <c r="E117" s="15"/>
      <c r="F117" s="15"/>
      <c r="G117" s="110"/>
      <c r="H117" s="99"/>
      <c r="I117" s="99"/>
      <c r="J117" s="99"/>
      <c r="K117" s="99"/>
      <c r="L117" s="99"/>
      <c r="M117" s="99"/>
      <c r="N117" s="105"/>
      <c r="O117" s="105"/>
      <c r="P117" s="105"/>
      <c r="Q117" s="105"/>
      <c r="R117" s="105"/>
      <c r="S117" s="105"/>
      <c r="T117" s="105"/>
    </row>
    <row r="118" spans="1:20" s="14" customFormat="1">
      <c r="G118" s="110"/>
      <c r="H118" s="99"/>
      <c r="I118" s="99"/>
      <c r="J118" s="99"/>
      <c r="K118" s="99"/>
      <c r="L118" s="99"/>
      <c r="M118" s="99"/>
      <c r="N118" s="105"/>
      <c r="O118" s="105"/>
      <c r="P118" s="105"/>
      <c r="Q118" s="105"/>
      <c r="R118" s="105"/>
      <c r="S118" s="105"/>
      <c r="T118" s="105"/>
    </row>
    <row r="119" spans="1:20" s="14" customFormat="1">
      <c r="G119" s="110"/>
      <c r="H119" s="99"/>
      <c r="I119" s="99"/>
      <c r="J119" s="99"/>
      <c r="K119" s="99"/>
      <c r="L119" s="99"/>
      <c r="M119" s="99"/>
      <c r="N119" s="105"/>
      <c r="O119" s="105"/>
      <c r="P119" s="105"/>
      <c r="Q119" s="105"/>
      <c r="R119" s="105"/>
      <c r="S119" s="105"/>
      <c r="T119" s="105"/>
    </row>
    <row r="120" spans="1:20" s="14" customFormat="1">
      <c r="G120" s="110"/>
      <c r="H120" s="99"/>
      <c r="I120" s="99"/>
      <c r="J120" s="99"/>
      <c r="K120" s="99"/>
      <c r="L120" s="99"/>
      <c r="M120" s="99"/>
      <c r="N120" s="105"/>
      <c r="O120" s="105"/>
      <c r="P120" s="105"/>
      <c r="Q120" s="105"/>
      <c r="R120" s="105"/>
      <c r="S120" s="105"/>
      <c r="T120" s="105"/>
    </row>
    <row r="121" spans="1:20" s="14" customFormat="1">
      <c r="G121" s="110"/>
      <c r="H121" s="99"/>
      <c r="I121" s="99"/>
      <c r="J121" s="99"/>
      <c r="K121" s="99"/>
      <c r="L121" s="99"/>
      <c r="M121" s="99"/>
      <c r="N121" s="105"/>
      <c r="O121" s="105"/>
      <c r="P121" s="105"/>
      <c r="Q121" s="105"/>
      <c r="R121" s="105"/>
      <c r="S121" s="105"/>
      <c r="T121" s="105"/>
    </row>
    <row r="122" spans="1:20" s="14" customFormat="1">
      <c r="G122" s="110"/>
      <c r="H122" s="99"/>
      <c r="I122" s="99"/>
      <c r="J122" s="99"/>
      <c r="K122" s="99"/>
      <c r="L122" s="99"/>
      <c r="M122" s="99"/>
      <c r="N122" s="105"/>
      <c r="O122" s="105"/>
      <c r="P122" s="105"/>
      <c r="Q122" s="105"/>
      <c r="R122" s="105"/>
      <c r="S122" s="105"/>
      <c r="T122" s="105"/>
    </row>
    <row r="123" spans="1:20" s="14" customFormat="1">
      <c r="G123" s="110"/>
      <c r="H123" s="99"/>
      <c r="I123" s="99"/>
      <c r="J123" s="99"/>
      <c r="K123" s="99"/>
      <c r="L123" s="99"/>
      <c r="M123" s="99"/>
      <c r="N123" s="105"/>
      <c r="O123" s="105"/>
      <c r="P123" s="105"/>
      <c r="Q123" s="105"/>
      <c r="R123" s="105"/>
      <c r="S123" s="105"/>
      <c r="T123" s="105"/>
    </row>
    <row r="124" spans="1:20" s="14" customFormat="1">
      <c r="G124" s="110"/>
      <c r="H124" s="99"/>
      <c r="I124" s="99"/>
      <c r="J124" s="99"/>
      <c r="K124" s="99"/>
      <c r="L124" s="99"/>
      <c r="M124" s="99"/>
      <c r="N124" s="105"/>
      <c r="O124" s="105"/>
      <c r="P124" s="105"/>
      <c r="Q124" s="105"/>
      <c r="R124" s="105"/>
      <c r="S124" s="105"/>
      <c r="T124" s="105"/>
    </row>
    <row r="125" spans="1:20" s="14" customFormat="1">
      <c r="G125" s="110"/>
      <c r="H125" s="99"/>
      <c r="I125" s="99"/>
      <c r="J125" s="99"/>
      <c r="K125" s="99"/>
      <c r="L125" s="99"/>
      <c r="M125" s="99"/>
      <c r="N125" s="105"/>
      <c r="O125" s="105"/>
      <c r="P125" s="105"/>
      <c r="Q125" s="105"/>
      <c r="R125" s="105"/>
      <c r="S125" s="105"/>
      <c r="T125" s="105"/>
    </row>
    <row r="126" spans="1:20" s="14" customFormat="1">
      <c r="G126" s="110"/>
      <c r="H126" s="99"/>
      <c r="I126" s="99"/>
      <c r="J126" s="99"/>
      <c r="K126" s="99"/>
      <c r="L126" s="99"/>
      <c r="M126" s="99"/>
      <c r="N126" s="105"/>
      <c r="O126" s="105"/>
      <c r="P126" s="105"/>
      <c r="Q126" s="105"/>
      <c r="R126" s="105"/>
      <c r="S126" s="105"/>
      <c r="T126" s="105"/>
    </row>
    <row r="127" spans="1:20" s="14" customFormat="1">
      <c r="G127" s="110"/>
      <c r="H127" s="99"/>
      <c r="I127" s="99"/>
      <c r="J127" s="99"/>
      <c r="K127" s="99"/>
      <c r="L127" s="99"/>
      <c r="M127" s="99"/>
      <c r="N127" s="105"/>
      <c r="O127" s="105"/>
      <c r="P127" s="105"/>
      <c r="Q127" s="105"/>
      <c r="R127" s="105"/>
      <c r="S127" s="105"/>
      <c r="T127" s="105"/>
    </row>
    <row r="128" spans="1:20" s="14" customFormat="1">
      <c r="G128" s="110"/>
      <c r="H128" s="99"/>
      <c r="I128" s="99"/>
      <c r="J128" s="99"/>
      <c r="K128" s="99"/>
      <c r="L128" s="99"/>
      <c r="M128" s="99"/>
      <c r="N128" s="105"/>
      <c r="O128" s="105"/>
      <c r="P128" s="105"/>
      <c r="Q128" s="105"/>
      <c r="R128" s="105"/>
      <c r="S128" s="105"/>
      <c r="T128" s="105"/>
    </row>
    <row r="129" spans="7:20" s="14" customFormat="1">
      <c r="G129" s="110"/>
      <c r="H129" s="99"/>
      <c r="I129" s="99"/>
      <c r="J129" s="99"/>
      <c r="K129" s="99"/>
      <c r="L129" s="99"/>
      <c r="M129" s="99"/>
      <c r="N129" s="105"/>
      <c r="O129" s="105"/>
      <c r="P129" s="105"/>
      <c r="Q129" s="105"/>
      <c r="R129" s="105"/>
      <c r="S129" s="105"/>
      <c r="T129" s="105"/>
    </row>
    <row r="130" spans="7:20" s="14" customFormat="1">
      <c r="G130" s="110"/>
      <c r="H130" s="99"/>
      <c r="I130" s="99"/>
      <c r="J130" s="99"/>
      <c r="K130" s="99"/>
      <c r="L130" s="99"/>
      <c r="M130" s="99"/>
      <c r="N130" s="105"/>
      <c r="O130" s="105"/>
      <c r="P130" s="105"/>
      <c r="Q130" s="105"/>
      <c r="R130" s="105"/>
      <c r="S130" s="105"/>
      <c r="T130" s="105"/>
    </row>
    <row r="131" spans="7:20" s="14" customFormat="1">
      <c r="G131" s="110"/>
      <c r="H131" s="99"/>
      <c r="I131" s="99"/>
      <c r="J131" s="99"/>
      <c r="K131" s="99"/>
      <c r="L131" s="99"/>
      <c r="M131" s="99"/>
      <c r="N131" s="105"/>
      <c r="O131" s="105"/>
      <c r="P131" s="105"/>
      <c r="Q131" s="105"/>
      <c r="R131" s="105"/>
      <c r="S131" s="105"/>
      <c r="T131" s="105"/>
    </row>
    <row r="132" spans="7:20" s="14" customFormat="1">
      <c r="G132" s="110"/>
      <c r="H132" s="99"/>
      <c r="I132" s="99"/>
      <c r="J132" s="99"/>
      <c r="K132" s="99"/>
      <c r="L132" s="99"/>
      <c r="M132" s="99"/>
      <c r="N132" s="105"/>
      <c r="O132" s="105"/>
      <c r="P132" s="105"/>
      <c r="Q132" s="105"/>
      <c r="R132" s="105"/>
      <c r="S132" s="105"/>
      <c r="T132" s="105"/>
    </row>
    <row r="133" spans="7:20" s="14" customFormat="1">
      <c r="G133" s="110"/>
      <c r="H133" s="99"/>
      <c r="I133" s="99"/>
      <c r="J133" s="99"/>
      <c r="K133" s="99"/>
      <c r="L133" s="99"/>
      <c r="M133" s="99"/>
      <c r="N133" s="105"/>
      <c r="O133" s="105"/>
      <c r="P133" s="105"/>
      <c r="Q133" s="105"/>
      <c r="R133" s="105"/>
      <c r="S133" s="105"/>
      <c r="T133" s="105"/>
    </row>
    <row r="134" spans="7:20" s="14" customFormat="1">
      <c r="G134" s="110"/>
      <c r="H134" s="99"/>
      <c r="I134" s="99"/>
      <c r="J134" s="99"/>
      <c r="K134" s="99"/>
      <c r="L134" s="99"/>
      <c r="M134" s="99"/>
      <c r="N134" s="105"/>
      <c r="O134" s="105"/>
      <c r="P134" s="105"/>
      <c r="Q134" s="105"/>
      <c r="R134" s="105"/>
      <c r="S134" s="105"/>
      <c r="T134" s="105"/>
    </row>
    <row r="135" spans="7:20" s="14" customFormat="1">
      <c r="G135" s="110"/>
      <c r="H135" s="99"/>
      <c r="I135" s="99"/>
      <c r="J135" s="99"/>
      <c r="K135" s="99"/>
      <c r="L135" s="99"/>
      <c r="M135" s="99"/>
      <c r="N135" s="105"/>
      <c r="O135" s="105"/>
      <c r="P135" s="105"/>
      <c r="Q135" s="105"/>
      <c r="R135" s="105"/>
      <c r="S135" s="105"/>
      <c r="T135" s="105"/>
    </row>
    <row r="136" spans="7:20" s="14" customFormat="1">
      <c r="G136" s="110"/>
      <c r="H136" s="99"/>
      <c r="I136" s="99"/>
      <c r="J136" s="99"/>
      <c r="K136" s="99"/>
      <c r="L136" s="99"/>
      <c r="M136" s="99"/>
      <c r="N136" s="105"/>
      <c r="O136" s="105"/>
      <c r="P136" s="105"/>
      <c r="Q136" s="105"/>
      <c r="R136" s="105"/>
      <c r="S136" s="105"/>
      <c r="T136" s="105"/>
    </row>
    <row r="137" spans="7:20" s="14" customFormat="1">
      <c r="G137" s="110"/>
      <c r="H137" s="99"/>
      <c r="I137" s="99"/>
      <c r="J137" s="99"/>
      <c r="K137" s="99"/>
      <c r="L137" s="99"/>
      <c r="M137" s="99"/>
      <c r="N137" s="105"/>
      <c r="O137" s="105"/>
      <c r="P137" s="105"/>
      <c r="Q137" s="105"/>
      <c r="R137" s="105"/>
      <c r="S137" s="105"/>
      <c r="T137" s="105"/>
    </row>
    <row r="138" spans="7:20" s="14" customFormat="1">
      <c r="G138" s="110"/>
      <c r="H138" s="99"/>
      <c r="I138" s="99"/>
      <c r="J138" s="99"/>
      <c r="K138" s="99"/>
      <c r="L138" s="99"/>
      <c r="M138" s="99"/>
      <c r="N138" s="105"/>
      <c r="O138" s="105"/>
      <c r="P138" s="105"/>
      <c r="Q138" s="105"/>
      <c r="R138" s="105"/>
      <c r="S138" s="105"/>
      <c r="T138" s="105"/>
    </row>
    <row r="139" spans="7:20" s="14" customFormat="1">
      <c r="G139" s="110"/>
      <c r="H139" s="99"/>
      <c r="I139" s="99"/>
      <c r="J139" s="99"/>
      <c r="K139" s="99"/>
      <c r="L139" s="99"/>
      <c r="M139" s="99"/>
      <c r="N139" s="105"/>
      <c r="O139" s="105"/>
      <c r="P139" s="105"/>
      <c r="Q139" s="105"/>
      <c r="R139" s="105"/>
      <c r="S139" s="105"/>
      <c r="T139" s="105"/>
    </row>
    <row r="140" spans="7:20" s="14" customFormat="1">
      <c r="G140" s="110"/>
      <c r="H140" s="99"/>
      <c r="I140" s="99"/>
      <c r="J140" s="99"/>
      <c r="K140" s="99"/>
      <c r="L140" s="99"/>
      <c r="M140" s="99"/>
      <c r="N140" s="105"/>
      <c r="O140" s="105"/>
      <c r="P140" s="105"/>
      <c r="Q140" s="105"/>
      <c r="R140" s="105"/>
      <c r="S140" s="105"/>
      <c r="T140" s="105"/>
    </row>
    <row r="141" spans="7:20" s="14" customFormat="1">
      <c r="G141" s="110"/>
      <c r="H141" s="99"/>
      <c r="I141" s="99"/>
      <c r="J141" s="99"/>
      <c r="K141" s="99"/>
      <c r="L141" s="99"/>
      <c r="M141" s="99"/>
      <c r="N141" s="105"/>
      <c r="O141" s="105"/>
      <c r="P141" s="105"/>
      <c r="Q141" s="105"/>
      <c r="R141" s="105"/>
      <c r="S141" s="105"/>
      <c r="T141" s="105"/>
    </row>
    <row r="142" spans="7:20" s="14" customFormat="1">
      <c r="G142" s="110"/>
      <c r="H142" s="99"/>
      <c r="I142" s="99"/>
      <c r="J142" s="99"/>
      <c r="K142" s="99"/>
      <c r="L142" s="99"/>
      <c r="M142" s="99"/>
      <c r="N142" s="105"/>
      <c r="O142" s="105"/>
      <c r="P142" s="105"/>
      <c r="Q142" s="105"/>
      <c r="R142" s="105"/>
      <c r="S142" s="105"/>
      <c r="T142" s="105"/>
    </row>
    <row r="143" spans="7:20" s="14" customFormat="1">
      <c r="G143" s="110"/>
      <c r="H143" s="99"/>
      <c r="I143" s="99"/>
      <c r="J143" s="99"/>
      <c r="K143" s="99"/>
      <c r="L143" s="99"/>
      <c r="M143" s="99"/>
      <c r="N143" s="105"/>
      <c r="O143" s="105"/>
      <c r="P143" s="105"/>
      <c r="Q143" s="105"/>
      <c r="R143" s="105"/>
      <c r="S143" s="105"/>
      <c r="T143" s="105"/>
    </row>
    <row r="144" spans="7:20" s="14" customFormat="1">
      <c r="G144" s="110"/>
      <c r="H144" s="99"/>
      <c r="I144" s="99"/>
      <c r="J144" s="99"/>
      <c r="K144" s="99"/>
      <c r="L144" s="99"/>
      <c r="M144" s="99"/>
      <c r="N144" s="105"/>
      <c r="O144" s="105"/>
      <c r="P144" s="105"/>
      <c r="Q144" s="105"/>
      <c r="R144" s="105"/>
      <c r="S144" s="105"/>
      <c r="T144" s="105"/>
    </row>
    <row r="145" spans="7:20" s="14" customFormat="1">
      <c r="G145" s="110"/>
      <c r="H145" s="99"/>
      <c r="I145" s="99"/>
      <c r="J145" s="99"/>
      <c r="K145" s="99"/>
      <c r="L145" s="99"/>
      <c r="M145" s="99"/>
      <c r="N145" s="105"/>
      <c r="O145" s="105"/>
      <c r="P145" s="105"/>
      <c r="Q145" s="105"/>
      <c r="R145" s="105"/>
      <c r="S145" s="105"/>
      <c r="T145" s="105"/>
    </row>
    <row r="146" spans="7:20" s="14" customFormat="1">
      <c r="G146" s="110"/>
      <c r="H146" s="99"/>
      <c r="I146" s="99"/>
      <c r="J146" s="99"/>
      <c r="K146" s="99"/>
      <c r="L146" s="99"/>
      <c r="M146" s="99"/>
      <c r="N146" s="105"/>
      <c r="O146" s="105"/>
      <c r="P146" s="105"/>
      <c r="Q146" s="105"/>
      <c r="R146" s="105"/>
      <c r="S146" s="105"/>
      <c r="T146" s="105"/>
    </row>
    <row r="147" spans="7:20" s="14" customFormat="1">
      <c r="G147" s="110"/>
      <c r="H147" s="99"/>
      <c r="I147" s="99"/>
      <c r="J147" s="99"/>
      <c r="K147" s="99"/>
      <c r="L147" s="99"/>
      <c r="M147" s="99"/>
      <c r="N147" s="105"/>
      <c r="O147" s="105"/>
      <c r="P147" s="105"/>
      <c r="Q147" s="105"/>
      <c r="R147" s="105"/>
      <c r="S147" s="105"/>
      <c r="T147" s="105"/>
    </row>
    <row r="148" spans="7:20" s="14" customFormat="1">
      <c r="G148" s="110"/>
      <c r="H148" s="99"/>
      <c r="I148" s="99"/>
      <c r="J148" s="99"/>
      <c r="K148" s="99"/>
      <c r="L148" s="99"/>
      <c r="M148" s="99"/>
      <c r="N148" s="105"/>
      <c r="O148" s="105"/>
      <c r="P148" s="105"/>
      <c r="Q148" s="105"/>
      <c r="R148" s="105"/>
      <c r="S148" s="105"/>
      <c r="T148" s="105"/>
    </row>
  </sheetData>
  <sheetProtection formatCells="0" formatColumns="0" formatRows="0" insertColumns="0" insertRows="0" insertHyperlinks="0" deleteColumns="0" deleteRows="0" sort="0" autoFilter="0" pivotTables="0"/>
  <mergeCells count="8">
    <mergeCell ref="D116:E116"/>
    <mergeCell ref="D113:E113"/>
    <mergeCell ref="D114:E114"/>
    <mergeCell ref="D115:E115"/>
    <mergeCell ref="A1:F1"/>
    <mergeCell ref="A2:F2"/>
    <mergeCell ref="A3:F3"/>
    <mergeCell ref="F85:F87"/>
  </mergeCells>
  <pageMargins left="0.13" right="0.13" top="0.18" bottom="0.18" header="0.12" footer="0.12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5"/>
  <sheetViews>
    <sheetView view="pageBreakPreview" topLeftCell="A56" workbookViewId="0">
      <selection activeCell="C90" sqref="C90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4" bestFit="1" customWidth="1"/>
    <col min="7" max="7" width="11.28515625" style="14" bestFit="1" customWidth="1"/>
    <col min="8" max="22" width="9.140625" style="14"/>
    <col min="23" max="16384" width="9.140625" style="1"/>
  </cols>
  <sheetData>
    <row r="1" spans="1:22" s="144" customFormat="1" ht="22.5" customHeight="1">
      <c r="A1" s="556" t="s">
        <v>61</v>
      </c>
      <c r="B1" s="556"/>
      <c r="C1" s="556"/>
      <c r="D1" s="556"/>
      <c r="E1" s="556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s="117" customFormat="1" ht="33" customHeight="1">
      <c r="A2" s="557" t="str">
        <f>+'[7]Ekamut-caxs'!A7:D7</f>
        <v>«Երևանի Հ.Ղափլանյանի անվան դրամատիկական թատրոն» ՀՈԱԿ-ի</v>
      </c>
      <c r="B2" s="558"/>
      <c r="C2" s="558"/>
      <c r="D2" s="558"/>
      <c r="E2" s="558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s="117" customFormat="1" ht="24" customHeight="1">
      <c r="A3" s="559" t="s">
        <v>125</v>
      </c>
      <c r="B3" s="559"/>
      <c r="C3" s="559"/>
      <c r="D3" s="559"/>
      <c r="E3" s="55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s="148" customFormat="1" ht="16.7" customHeight="1">
      <c r="A4" s="560" t="s">
        <v>301</v>
      </c>
      <c r="B4" s="560"/>
      <c r="C4" s="560"/>
      <c r="D4" s="560"/>
      <c r="E4" s="560"/>
      <c r="F4" s="145"/>
      <c r="G4" s="146"/>
      <c r="H4" s="146"/>
      <c r="I4" s="146"/>
      <c r="J4" s="146"/>
      <c r="K4" s="146"/>
      <c r="L4" s="146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3.5" customHeight="1">
      <c r="D5" s="149"/>
      <c r="E5" s="149" t="s">
        <v>117</v>
      </c>
    </row>
    <row r="6" spans="1:22" s="154" customFormat="1" ht="56.25" customHeight="1">
      <c r="A6" s="150" t="s">
        <v>3</v>
      </c>
      <c r="B6" s="151" t="s">
        <v>126</v>
      </c>
      <c r="C6" s="150" t="s">
        <v>127</v>
      </c>
      <c r="D6" s="150" t="s">
        <v>128</v>
      </c>
      <c r="E6" s="152" t="s">
        <v>129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17" customFormat="1" ht="21.75" customHeight="1">
      <c r="A7" s="561" t="s">
        <v>130</v>
      </c>
      <c r="B7" s="562"/>
      <c r="C7" s="562"/>
      <c r="D7" s="178"/>
      <c r="E7" s="178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36" customFormat="1" ht="27.75" customHeight="1">
      <c r="A8" s="155">
        <v>1</v>
      </c>
      <c r="B8" s="156" t="s">
        <v>131</v>
      </c>
      <c r="C8" s="155"/>
      <c r="D8" s="157">
        <f>SUM(D9:D28)</f>
        <v>640.59999999999991</v>
      </c>
      <c r="E8" s="158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spans="1:22" ht="27.2" customHeight="1">
      <c r="A9" s="159">
        <v>1.1000000000000001</v>
      </c>
      <c r="B9" s="160" t="s">
        <v>132</v>
      </c>
      <c r="C9" s="159" t="s">
        <v>133</v>
      </c>
      <c r="D9" s="24"/>
      <c r="E9" s="24"/>
    </row>
    <row r="10" spans="1:22" ht="27.2" customHeight="1">
      <c r="A10" s="159">
        <v>1.2</v>
      </c>
      <c r="B10" s="160" t="s">
        <v>134</v>
      </c>
      <c r="C10" s="159" t="s">
        <v>135</v>
      </c>
      <c r="D10" s="24"/>
      <c r="E10" s="24"/>
    </row>
    <row r="11" spans="1:22" ht="27.2" customHeight="1">
      <c r="A11" s="159">
        <v>1.3</v>
      </c>
      <c r="B11" s="160" t="s">
        <v>136</v>
      </c>
      <c r="C11" s="159" t="s">
        <v>137</v>
      </c>
      <c r="D11" s="24"/>
      <c r="E11" s="24"/>
    </row>
    <row r="12" spans="1:22" ht="27.2" customHeight="1">
      <c r="A12" s="159">
        <v>1.4</v>
      </c>
      <c r="B12" s="161" t="s">
        <v>138</v>
      </c>
      <c r="C12" s="162" t="s">
        <v>139</v>
      </c>
      <c r="D12" s="24"/>
      <c r="E12" s="24"/>
    </row>
    <row r="13" spans="1:22" ht="27.2" customHeight="1">
      <c r="A13" s="159">
        <v>1.5</v>
      </c>
      <c r="B13" s="161" t="s">
        <v>302</v>
      </c>
      <c r="C13" s="159" t="s">
        <v>303</v>
      </c>
      <c r="D13" s="24">
        <v>61.9</v>
      </c>
      <c r="E13" s="24"/>
      <c r="F13" s="467"/>
    </row>
    <row r="14" spans="1:22" ht="18" customHeight="1">
      <c r="A14" s="159">
        <v>1.6</v>
      </c>
      <c r="B14" s="160" t="s">
        <v>304</v>
      </c>
      <c r="C14" s="159" t="s">
        <v>140</v>
      </c>
      <c r="D14" s="24"/>
      <c r="E14" s="24"/>
    </row>
    <row r="15" spans="1:22" ht="33.75" customHeight="1">
      <c r="A15" s="159">
        <v>1.7</v>
      </c>
      <c r="B15" s="161" t="s">
        <v>305</v>
      </c>
      <c r="C15" s="159" t="s">
        <v>306</v>
      </c>
      <c r="D15" s="24">
        <v>5.4</v>
      </c>
      <c r="E15" s="24"/>
      <c r="F15" s="467"/>
    </row>
    <row r="16" spans="1:22" ht="22.5" customHeight="1">
      <c r="A16" s="159">
        <v>1.8</v>
      </c>
      <c r="B16" s="161" t="s">
        <v>307</v>
      </c>
      <c r="C16" s="163" t="s">
        <v>308</v>
      </c>
      <c r="D16" s="24">
        <v>450</v>
      </c>
      <c r="E16" s="24"/>
      <c r="F16" s="467"/>
    </row>
    <row r="17" spans="1:22" ht="18" customHeight="1">
      <c r="A17" s="159">
        <v>1.9</v>
      </c>
      <c r="B17" s="161"/>
      <c r="C17" s="163" t="s">
        <v>309</v>
      </c>
      <c r="D17" s="472">
        <v>2.2999999999999998</v>
      </c>
      <c r="E17" s="24"/>
    </row>
    <row r="18" spans="1:22" ht="27.6" customHeight="1">
      <c r="A18" s="159">
        <v>2</v>
      </c>
      <c r="B18" s="161" t="s">
        <v>310</v>
      </c>
      <c r="C18" s="159" t="s">
        <v>306</v>
      </c>
      <c r="D18" s="24">
        <v>0.5</v>
      </c>
      <c r="E18" s="24"/>
    </row>
    <row r="19" spans="1:22" ht="18" customHeight="1">
      <c r="A19" s="159">
        <v>2.1</v>
      </c>
      <c r="B19" s="161" t="s">
        <v>311</v>
      </c>
      <c r="C19" s="163"/>
      <c r="D19" s="24"/>
      <c r="E19" s="24"/>
    </row>
    <row r="20" spans="1:22" ht="30.95" customHeight="1">
      <c r="A20" s="159">
        <v>2.2000000000000002</v>
      </c>
      <c r="B20" s="161" t="s">
        <v>312</v>
      </c>
      <c r="C20" s="163"/>
      <c r="D20" s="24"/>
      <c r="E20" s="24"/>
    </row>
    <row r="21" spans="1:22" ht="27.75" customHeight="1">
      <c r="A21" s="159">
        <v>2.4</v>
      </c>
      <c r="B21" s="161" t="s">
        <v>313</v>
      </c>
      <c r="C21" s="159" t="s">
        <v>306</v>
      </c>
      <c r="D21" s="24">
        <v>0.5</v>
      </c>
      <c r="E21" s="24"/>
    </row>
    <row r="22" spans="1:22" ht="27.75" customHeight="1">
      <c r="A22" s="159">
        <v>2.5</v>
      </c>
      <c r="B22" s="161" t="s">
        <v>141</v>
      </c>
      <c r="C22" s="159" t="s">
        <v>28</v>
      </c>
      <c r="D22" s="24"/>
      <c r="E22" s="24"/>
    </row>
    <row r="23" spans="1:22" ht="27.75" customHeight="1">
      <c r="A23" s="159">
        <v>2.6</v>
      </c>
      <c r="B23" s="161" t="s">
        <v>141</v>
      </c>
      <c r="C23" s="159" t="s">
        <v>41</v>
      </c>
      <c r="D23" s="24"/>
      <c r="E23" s="24"/>
    </row>
    <row r="24" spans="1:22" ht="27.75" customHeight="1">
      <c r="A24" s="159">
        <v>2.7</v>
      </c>
      <c r="B24" s="161" t="s">
        <v>141</v>
      </c>
      <c r="C24" s="159" t="s">
        <v>142</v>
      </c>
      <c r="D24" s="24"/>
      <c r="E24" s="24"/>
    </row>
    <row r="25" spans="1:22" ht="27.75" customHeight="1">
      <c r="A25" s="159">
        <v>2.8</v>
      </c>
      <c r="B25" s="161" t="s">
        <v>141</v>
      </c>
      <c r="C25" s="159" t="s">
        <v>143</v>
      </c>
      <c r="D25" s="24"/>
      <c r="E25" s="24"/>
    </row>
    <row r="26" spans="1:22" ht="27.2" customHeight="1">
      <c r="A26" s="159">
        <v>2.9</v>
      </c>
      <c r="B26" s="160" t="s">
        <v>144</v>
      </c>
      <c r="C26" s="159" t="s">
        <v>145</v>
      </c>
      <c r="D26" s="24">
        <v>120</v>
      </c>
      <c r="E26" s="24"/>
    </row>
    <row r="27" spans="1:22" ht="26.25" customHeight="1">
      <c r="A27" s="159">
        <v>3</v>
      </c>
      <c r="B27" s="161" t="s">
        <v>146</v>
      </c>
      <c r="C27" s="159" t="s">
        <v>147</v>
      </c>
      <c r="D27" s="24"/>
      <c r="E27" s="24"/>
    </row>
    <row r="28" spans="1:22" ht="26.25" customHeight="1">
      <c r="A28" s="159">
        <v>3.1</v>
      </c>
      <c r="B28" s="161"/>
      <c r="C28" s="163" t="s">
        <v>148</v>
      </c>
      <c r="D28" s="24"/>
      <c r="E28" s="24"/>
    </row>
    <row r="29" spans="1:22" s="136" customFormat="1" ht="34.700000000000003" customHeight="1">
      <c r="A29" s="159">
        <v>3.2</v>
      </c>
      <c r="B29" s="165" t="s">
        <v>149</v>
      </c>
      <c r="C29" s="155"/>
      <c r="D29" s="157">
        <f>+D30+D31+D32+D33+D34</f>
        <v>8280.6999999999989</v>
      </c>
      <c r="E29" s="158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</row>
    <row r="30" spans="1:22" ht="30" customHeight="1">
      <c r="A30" s="159">
        <v>3.3</v>
      </c>
      <c r="B30" s="161"/>
      <c r="C30" s="159" t="s">
        <v>150</v>
      </c>
      <c r="D30" s="24">
        <v>8228.9</v>
      </c>
      <c r="E30" s="24"/>
      <c r="G30" s="133"/>
      <c r="H30" s="133"/>
    </row>
    <row r="31" spans="1:22" ht="31.15" customHeight="1">
      <c r="A31" s="159">
        <v>2.2999999999999998</v>
      </c>
      <c r="B31" s="161" t="s">
        <v>314</v>
      </c>
      <c r="C31" s="163" t="s">
        <v>315</v>
      </c>
      <c r="D31" s="24">
        <v>9.6</v>
      </c>
      <c r="E31" s="24"/>
      <c r="F31" s="467"/>
    </row>
    <row r="32" spans="1:22" ht="21" customHeight="1">
      <c r="A32" s="159">
        <v>3.4</v>
      </c>
      <c r="B32" s="161" t="s">
        <v>151</v>
      </c>
      <c r="C32" s="159" t="s">
        <v>152</v>
      </c>
      <c r="D32" s="24"/>
      <c r="E32" s="24"/>
    </row>
    <row r="33" spans="1:22" ht="21" customHeight="1">
      <c r="A33" s="159"/>
      <c r="B33" s="161"/>
      <c r="C33" s="159" t="s">
        <v>316</v>
      </c>
      <c r="D33" s="24">
        <v>24.4</v>
      </c>
      <c r="E33" s="24"/>
    </row>
    <row r="34" spans="1:22" ht="26.25" customHeight="1">
      <c r="A34" s="159">
        <v>3.5</v>
      </c>
      <c r="B34" s="161" t="s">
        <v>259</v>
      </c>
      <c r="C34" s="159" t="s">
        <v>153</v>
      </c>
      <c r="D34" s="24">
        <v>17.8</v>
      </c>
      <c r="E34" s="166"/>
    </row>
    <row r="35" spans="1:22" s="144" customFormat="1" ht="21.75" customHeight="1">
      <c r="A35" s="50"/>
      <c r="B35" s="167" t="s">
        <v>63</v>
      </c>
      <c r="C35" s="168"/>
      <c r="D35" s="169">
        <f>D8+D29</f>
        <v>8921.2999999999993</v>
      </c>
      <c r="E35" s="170"/>
      <c r="F35" s="143"/>
      <c r="G35" s="468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</row>
    <row r="36" spans="1:22" s="117" customFormat="1" ht="33.75" customHeight="1">
      <c r="A36" s="561" t="s">
        <v>154</v>
      </c>
      <c r="B36" s="562"/>
      <c r="C36" s="562"/>
      <c r="D36" s="178"/>
      <c r="E36" s="178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21" customHeight="1">
      <c r="A37" s="159">
        <v>1.1000000000000001</v>
      </c>
      <c r="B37" s="160" t="s">
        <v>132</v>
      </c>
      <c r="C37" s="159" t="s">
        <v>133</v>
      </c>
      <c r="D37" s="24">
        <v>879.7</v>
      </c>
      <c r="E37" s="24"/>
    </row>
    <row r="38" spans="1:22" ht="21" customHeight="1">
      <c r="A38" s="159">
        <v>1.2</v>
      </c>
      <c r="B38" s="160" t="s">
        <v>134</v>
      </c>
      <c r="C38" s="159" t="s">
        <v>135</v>
      </c>
      <c r="D38" s="24">
        <v>890.3</v>
      </c>
      <c r="E38" s="24"/>
    </row>
    <row r="39" spans="1:22" ht="21" customHeight="1">
      <c r="A39" s="159">
        <v>1.3</v>
      </c>
      <c r="B39" s="160" t="s">
        <v>136</v>
      </c>
      <c r="C39" s="159" t="s">
        <v>137</v>
      </c>
      <c r="D39" s="24">
        <v>24.8</v>
      </c>
      <c r="E39" s="24"/>
    </row>
    <row r="40" spans="1:22" ht="21" customHeight="1">
      <c r="A40" s="159">
        <v>1.4</v>
      </c>
      <c r="B40" s="161" t="s">
        <v>317</v>
      </c>
      <c r="C40" s="159" t="s">
        <v>318</v>
      </c>
      <c r="D40" s="24">
        <v>1872</v>
      </c>
      <c r="E40" s="24"/>
      <c r="F40" s="467"/>
    </row>
    <row r="41" spans="1:22" ht="20.25" customHeight="1">
      <c r="A41" s="159">
        <v>1.5</v>
      </c>
      <c r="B41" s="161" t="s">
        <v>319</v>
      </c>
      <c r="C41" s="159" t="s">
        <v>320</v>
      </c>
      <c r="D41" s="24">
        <v>8</v>
      </c>
      <c r="E41" s="24"/>
      <c r="F41" s="467"/>
    </row>
    <row r="42" spans="1:22" ht="33.75" customHeight="1">
      <c r="A42" s="159">
        <v>1.6</v>
      </c>
      <c r="B42" s="160" t="s">
        <v>179</v>
      </c>
      <c r="C42" s="159" t="s">
        <v>140</v>
      </c>
      <c r="D42" s="24">
        <v>124.2</v>
      </c>
      <c r="E42" s="24"/>
    </row>
    <row r="43" spans="1:22" ht="28.9" customHeight="1">
      <c r="A43" s="159">
        <v>1.7</v>
      </c>
      <c r="B43" s="161" t="s">
        <v>321</v>
      </c>
      <c r="C43" s="159" t="s">
        <v>322</v>
      </c>
      <c r="D43" s="24">
        <v>80</v>
      </c>
      <c r="E43" s="24"/>
      <c r="F43" s="467"/>
    </row>
    <row r="44" spans="1:22" ht="27.6" customHeight="1">
      <c r="A44" s="159">
        <v>1.8</v>
      </c>
      <c r="B44" s="161" t="s">
        <v>323</v>
      </c>
      <c r="C44" s="163" t="s">
        <v>324</v>
      </c>
      <c r="D44" s="24">
        <v>50</v>
      </c>
      <c r="E44" s="24"/>
      <c r="F44" s="467"/>
    </row>
    <row r="45" spans="1:22" ht="26.45" customHeight="1">
      <c r="A45" s="159">
        <v>1.9</v>
      </c>
      <c r="B45" s="161" t="s">
        <v>325</v>
      </c>
      <c r="C45" s="163" t="s">
        <v>326</v>
      </c>
      <c r="D45" s="24">
        <v>40</v>
      </c>
      <c r="E45" s="24"/>
      <c r="F45" s="467"/>
    </row>
    <row r="46" spans="1:22" ht="4.7" hidden="1" customHeight="1">
      <c r="A46" s="159">
        <v>2</v>
      </c>
      <c r="B46" s="161" t="s">
        <v>289</v>
      </c>
      <c r="C46" s="163"/>
      <c r="D46" s="469"/>
      <c r="E46" s="24"/>
      <c r="F46" s="467"/>
    </row>
    <row r="47" spans="1:22" ht="23.25" customHeight="1">
      <c r="A47" s="159">
        <v>2.1</v>
      </c>
      <c r="B47" s="161" t="s">
        <v>327</v>
      </c>
      <c r="C47" s="163" t="s">
        <v>328</v>
      </c>
      <c r="D47" s="24">
        <v>48</v>
      </c>
      <c r="E47" s="24"/>
      <c r="F47" s="467"/>
    </row>
    <row r="48" spans="1:22" ht="23.25" customHeight="1">
      <c r="A48" s="159">
        <v>2.2000000000000002</v>
      </c>
      <c r="B48" s="161" t="s">
        <v>329</v>
      </c>
      <c r="C48" s="163" t="s">
        <v>330</v>
      </c>
      <c r="D48" s="24">
        <v>3697.2999999999997</v>
      </c>
      <c r="E48" s="24"/>
      <c r="F48" s="467"/>
    </row>
    <row r="49" spans="1:6" ht="23.25" customHeight="1">
      <c r="A49" s="159">
        <v>2.2999999999999998</v>
      </c>
      <c r="B49" s="161" t="s">
        <v>307</v>
      </c>
      <c r="C49" s="163" t="s">
        <v>308</v>
      </c>
      <c r="D49" s="24">
        <v>450</v>
      </c>
      <c r="E49" s="24"/>
      <c r="F49" s="467"/>
    </row>
    <row r="50" spans="1:6" ht="23.25" customHeight="1">
      <c r="A50" s="159">
        <v>2.4</v>
      </c>
      <c r="B50" s="161" t="s">
        <v>331</v>
      </c>
      <c r="C50" s="163" t="s">
        <v>332</v>
      </c>
      <c r="D50" s="24">
        <v>6</v>
      </c>
      <c r="E50" s="24"/>
      <c r="F50" s="467"/>
    </row>
    <row r="51" spans="1:6" ht="23.65" customHeight="1">
      <c r="A51" s="159">
        <v>2.5</v>
      </c>
      <c r="B51" s="161" t="s">
        <v>333</v>
      </c>
      <c r="C51" s="163" t="s">
        <v>330</v>
      </c>
      <c r="D51" s="24">
        <v>39.6</v>
      </c>
      <c r="E51" s="24"/>
      <c r="F51" s="467"/>
    </row>
    <row r="52" spans="1:6" ht="22.5" customHeight="1">
      <c r="A52" s="159">
        <v>2.6</v>
      </c>
      <c r="B52" s="161" t="s">
        <v>334</v>
      </c>
      <c r="C52" s="163" t="s">
        <v>330</v>
      </c>
      <c r="D52" s="24">
        <v>4</v>
      </c>
      <c r="E52" s="24"/>
      <c r="F52" s="467"/>
    </row>
    <row r="53" spans="1:6" ht="20.25" customHeight="1">
      <c r="A53" s="159">
        <v>2.7</v>
      </c>
      <c r="B53" s="161" t="s">
        <v>335</v>
      </c>
      <c r="C53" s="163" t="s">
        <v>336</v>
      </c>
      <c r="D53" s="24">
        <v>249</v>
      </c>
      <c r="E53" s="24"/>
      <c r="F53" s="467"/>
    </row>
    <row r="54" spans="1:6" ht="21" customHeight="1">
      <c r="A54" s="159">
        <v>2.8</v>
      </c>
      <c r="B54" s="161" t="s">
        <v>141</v>
      </c>
      <c r="C54" s="159" t="s">
        <v>28</v>
      </c>
      <c r="D54" s="24">
        <v>1015</v>
      </c>
      <c r="E54" s="24"/>
    </row>
    <row r="55" spans="1:6" ht="21" customHeight="1">
      <c r="A55" s="159">
        <v>2.9</v>
      </c>
      <c r="B55" s="161" t="s">
        <v>141</v>
      </c>
      <c r="C55" s="159" t="s">
        <v>41</v>
      </c>
      <c r="D55" s="24">
        <v>3950.1</v>
      </c>
      <c r="E55" s="24"/>
    </row>
    <row r="56" spans="1:6" ht="21" customHeight="1">
      <c r="A56" s="159">
        <v>3</v>
      </c>
      <c r="B56" s="161" t="s">
        <v>141</v>
      </c>
      <c r="C56" s="159" t="s">
        <v>142</v>
      </c>
      <c r="D56" s="24">
        <v>4233.3999999999996</v>
      </c>
      <c r="E56" s="24"/>
    </row>
    <row r="57" spans="1:6" ht="24" customHeight="1">
      <c r="A57" s="159">
        <v>3.1</v>
      </c>
      <c r="B57" s="161" t="s">
        <v>141</v>
      </c>
      <c r="C57" s="159" t="s">
        <v>143</v>
      </c>
      <c r="D57" s="24">
        <v>492</v>
      </c>
      <c r="E57" s="24"/>
    </row>
    <row r="58" spans="1:6" ht="24" customHeight="1">
      <c r="A58" s="159">
        <v>3.2</v>
      </c>
      <c r="B58" s="160" t="s">
        <v>144</v>
      </c>
      <c r="C58" s="159" t="s">
        <v>145</v>
      </c>
      <c r="D58" s="24"/>
      <c r="E58" s="24"/>
    </row>
    <row r="59" spans="1:6" ht="24" customHeight="1">
      <c r="A59" s="159">
        <v>3.3</v>
      </c>
      <c r="B59" s="161" t="s">
        <v>146</v>
      </c>
      <c r="C59" s="159" t="s">
        <v>147</v>
      </c>
      <c r="D59" s="24">
        <v>179.8</v>
      </c>
      <c r="E59" s="24"/>
    </row>
    <row r="60" spans="1:6" ht="24" customHeight="1">
      <c r="A60" s="159">
        <v>3.4</v>
      </c>
      <c r="B60" s="161"/>
      <c r="C60" s="159" t="s">
        <v>337</v>
      </c>
      <c r="D60" s="24">
        <v>120</v>
      </c>
      <c r="E60" s="24"/>
    </row>
    <row r="61" spans="1:6" ht="24" customHeight="1">
      <c r="A61" s="159">
        <v>3.5</v>
      </c>
      <c r="B61" s="161"/>
      <c r="C61" s="159" t="s">
        <v>338</v>
      </c>
      <c r="D61" s="24">
        <v>6.2</v>
      </c>
      <c r="E61" s="24"/>
    </row>
    <row r="62" spans="1:6" ht="24" customHeight="1">
      <c r="A62" s="159">
        <v>3.6</v>
      </c>
      <c r="B62" s="161"/>
      <c r="C62" s="163" t="s">
        <v>148</v>
      </c>
      <c r="D62" s="24">
        <v>582</v>
      </c>
      <c r="E62" s="24"/>
    </row>
    <row r="63" spans="1:6" ht="24" hidden="1" customHeight="1">
      <c r="A63" s="159"/>
      <c r="B63" s="161"/>
      <c r="C63" s="163"/>
      <c r="D63" s="24"/>
      <c r="E63" s="24"/>
    </row>
    <row r="64" spans="1:6" ht="33" customHeight="1">
      <c r="A64" s="159"/>
      <c r="B64" s="156" t="s">
        <v>155</v>
      </c>
      <c r="C64" s="23"/>
      <c r="D64" s="157">
        <f>SUM(D65:D68)</f>
        <v>277.39999999999998</v>
      </c>
      <c r="E64" s="24"/>
    </row>
    <row r="65" spans="1:22" ht="33" customHeight="1">
      <c r="A65" s="159">
        <v>1.1000000000000001</v>
      </c>
      <c r="B65" s="194"/>
      <c r="C65" s="195" t="s">
        <v>160</v>
      </c>
      <c r="D65" s="164"/>
      <c r="E65" s="24"/>
      <c r="F65" s="133"/>
    </row>
    <row r="66" spans="1:22" ht="30" customHeight="1">
      <c r="A66" s="159">
        <v>1.2</v>
      </c>
      <c r="B66" s="171"/>
      <c r="C66" s="159" t="s">
        <v>150</v>
      </c>
      <c r="D66" s="24">
        <v>277.39999999999998</v>
      </c>
      <c r="E66" s="159"/>
    </row>
    <row r="67" spans="1:22" ht="24.75" customHeight="1">
      <c r="A67" s="159">
        <v>1.3</v>
      </c>
      <c r="B67" s="161" t="s">
        <v>146</v>
      </c>
      <c r="C67" s="159" t="s">
        <v>152</v>
      </c>
      <c r="D67" s="24"/>
      <c r="E67" s="24"/>
    </row>
    <row r="68" spans="1:22" ht="24.75" customHeight="1">
      <c r="A68" s="159">
        <v>1.4</v>
      </c>
      <c r="B68" s="161" t="s">
        <v>146</v>
      </c>
      <c r="C68" s="159" t="s">
        <v>153</v>
      </c>
      <c r="D68" s="24"/>
      <c r="E68" s="24"/>
    </row>
    <row r="69" spans="1:22" s="144" customFormat="1" ht="29.25" customHeight="1">
      <c r="A69" s="172"/>
      <c r="B69" s="167" t="s">
        <v>63</v>
      </c>
      <c r="C69" s="173"/>
      <c r="D69" s="174">
        <f>SUM(D37:D64)</f>
        <v>19318.800000000003</v>
      </c>
      <c r="E69" s="175"/>
      <c r="F69" s="270"/>
      <c r="G69" s="270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  <c r="V69" s="143"/>
    </row>
    <row r="70" spans="1:22" ht="10.5" customHeight="1"/>
    <row r="71" spans="1:22" ht="33.950000000000003" customHeight="1">
      <c r="C71" s="176" t="s">
        <v>156</v>
      </c>
    </row>
    <row r="72" spans="1:22" ht="52.15" customHeight="1">
      <c r="A72" s="177">
        <v>1</v>
      </c>
      <c r="B72" s="178" t="s">
        <v>339</v>
      </c>
      <c r="C72" s="174">
        <f>+'[7]Dramakani hamematakan'!D112</f>
        <v>20081.5</v>
      </c>
      <c r="D72" s="554" t="s">
        <v>157</v>
      </c>
      <c r="E72" s="555"/>
    </row>
    <row r="73" spans="1:22" ht="23.65" customHeight="1"/>
    <row r="74" spans="1:22" s="136" customFormat="1" ht="18.399999999999999" customHeight="1">
      <c r="A74" s="179"/>
      <c r="B74" s="143" t="s">
        <v>255</v>
      </c>
      <c r="C74" s="180"/>
      <c r="D74" s="470"/>
      <c r="E74" s="470" t="str">
        <f>+'[7]Dramakani hamematakan'!E114</f>
        <v>Գ.ԽԱՉԱՏՐՅԱՆ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</row>
    <row r="75" spans="1:22" s="136" customFormat="1" ht="12.95" customHeight="1">
      <c r="A75" s="179"/>
      <c r="C75" s="181"/>
      <c r="D75" s="376"/>
      <c r="E75" s="375" t="s">
        <v>86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</row>
    <row r="76" spans="1:22" s="136" customFormat="1" ht="22.5" customHeight="1">
      <c r="A76" s="179"/>
      <c r="B76" s="471" t="s">
        <v>256</v>
      </c>
      <c r="C76" s="180"/>
      <c r="D76" s="470"/>
      <c r="E76" s="470" t="s">
        <v>340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</row>
    <row r="77" spans="1:22" s="136" customFormat="1" ht="13.5" customHeight="1">
      <c r="A77" s="179"/>
      <c r="B77" s="182"/>
      <c r="C77" s="179" t="s">
        <v>1</v>
      </c>
      <c r="D77" s="376"/>
      <c r="E77" s="375" t="s">
        <v>86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</row>
    <row r="79" spans="1:22" ht="27.2" customHeight="1"/>
    <row r="83" spans="1:22" ht="33" customHeight="1"/>
    <row r="85" spans="1:22" s="183" customFormat="1" ht="36" customHeight="1">
      <c r="F85" s="184"/>
      <c r="G85" s="184"/>
      <c r="H85" s="184"/>
      <c r="I85" s="184"/>
      <c r="J85" s="184"/>
      <c r="K85" s="184"/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</row>
    <row r="86" spans="1:22" ht="24" customHeight="1"/>
    <row r="87" spans="1:22" ht="0.75" hidden="1" customHeight="1"/>
    <row r="88" spans="1:22" s="136" customFormat="1" ht="28.5" customHeight="1"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</row>
    <row r="92" spans="1:22" s="14" customFormat="1">
      <c r="A92" s="116"/>
      <c r="B92" s="1"/>
      <c r="C92" s="1"/>
      <c r="D92" s="1"/>
      <c r="E92" s="1"/>
    </row>
    <row r="93" spans="1:22" s="14" customFormat="1" ht="24" customHeight="1">
      <c r="A93" s="116"/>
      <c r="B93" s="1"/>
      <c r="C93" s="1"/>
      <c r="D93" s="1"/>
      <c r="E93" s="1"/>
    </row>
    <row r="94" spans="1:22" s="14" customFormat="1">
      <c r="A94" s="116"/>
      <c r="B94" s="1"/>
      <c r="C94" s="1"/>
      <c r="D94" s="1"/>
      <c r="E94" s="1"/>
    </row>
    <row r="95" spans="1:22" s="14" customFormat="1" ht="24.75" customHeight="1">
      <c r="A95" s="116"/>
      <c r="B95" s="1"/>
      <c r="C95" s="1"/>
      <c r="D95" s="1"/>
      <c r="E95" s="1"/>
    </row>
  </sheetData>
  <mergeCells count="7">
    <mergeCell ref="D72:E72"/>
    <mergeCell ref="A1:E1"/>
    <mergeCell ref="A2:E2"/>
    <mergeCell ref="A3:E3"/>
    <mergeCell ref="A4:E4"/>
    <mergeCell ref="A7:C7"/>
    <mergeCell ref="A36:C36"/>
  </mergeCells>
  <pageMargins left="0.15" right="0.15" top="0.17" bottom="0.16" header="0.14000000000000001" footer="0.14000000000000001"/>
  <pageSetup paperSize="9" scale="4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7" zoomScale="90" zoomScaleSheetLayoutView="90" workbookViewId="0">
      <selection activeCell="C90" sqref="C90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700000000000003" customHeight="1">
      <c r="A1" s="565" t="s">
        <v>61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  <c r="P1" s="565"/>
    </row>
    <row r="2" spans="1:18" s="17" customFormat="1" ht="25.5" customHeight="1">
      <c r="A2" s="535" t="str">
        <f>+'Ekamut-caxs'!A14:D14</f>
        <v xml:space="preserve">«Երևանի Հ.Ղափլանյանի անվան դրամատիկական թատրոն» ՀՈԱԿ-ի  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  <c r="Q2" s="16"/>
      <c r="R2" s="16"/>
    </row>
    <row r="3" spans="1:18" ht="25.5" customHeight="1">
      <c r="A3" s="559" t="s">
        <v>240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  <c r="O3" s="559"/>
      <c r="P3" s="559"/>
    </row>
    <row r="4" spans="1:18" ht="21" customHeight="1" thickBot="1">
      <c r="P4" s="124" t="s">
        <v>0</v>
      </c>
    </row>
    <row r="5" spans="1:18" ht="33.75" customHeight="1">
      <c r="A5" s="566" t="s">
        <v>122</v>
      </c>
      <c r="B5" s="568" t="s">
        <v>62</v>
      </c>
      <c r="C5" s="576" t="s">
        <v>220</v>
      </c>
      <c r="D5" s="576" t="s">
        <v>99</v>
      </c>
      <c r="E5" s="570" t="s">
        <v>167</v>
      </c>
      <c r="F5" s="571"/>
      <c r="G5" s="571"/>
      <c r="H5" s="571"/>
      <c r="I5" s="571"/>
      <c r="J5" s="571"/>
      <c r="K5" s="571"/>
      <c r="L5" s="571"/>
      <c r="M5" s="571"/>
      <c r="N5" s="571"/>
      <c r="O5" s="572"/>
      <c r="P5" s="573" t="s">
        <v>124</v>
      </c>
    </row>
    <row r="6" spans="1:18" ht="126" customHeight="1">
      <c r="A6" s="567"/>
      <c r="B6" s="569"/>
      <c r="C6" s="577"/>
      <c r="D6" s="577"/>
      <c r="E6" s="240" t="s">
        <v>197</v>
      </c>
      <c r="F6" s="239" t="s">
        <v>261</v>
      </c>
      <c r="G6" s="239" t="s">
        <v>262</v>
      </c>
      <c r="H6" s="239" t="s">
        <v>123</v>
      </c>
      <c r="I6" s="239" t="s">
        <v>199</v>
      </c>
      <c r="J6" s="239" t="s">
        <v>195</v>
      </c>
      <c r="K6" s="229" t="s">
        <v>196</v>
      </c>
      <c r="L6" s="354" t="s">
        <v>213</v>
      </c>
      <c r="M6" s="399" t="s">
        <v>83</v>
      </c>
      <c r="N6" s="353" t="s">
        <v>198</v>
      </c>
      <c r="O6" s="241" t="s">
        <v>168</v>
      </c>
      <c r="P6" s="574"/>
    </row>
    <row r="7" spans="1:18" ht="31.5" customHeight="1">
      <c r="A7" s="240">
        <v>1</v>
      </c>
      <c r="B7" s="253" t="s">
        <v>173</v>
      </c>
      <c r="C7" s="496">
        <v>153490.5</v>
      </c>
      <c r="D7" s="497">
        <v>21656.2</v>
      </c>
      <c r="E7" s="498">
        <f>17512.45*2</f>
        <v>35024.9</v>
      </c>
      <c r="F7" s="473">
        <v>3950</v>
      </c>
      <c r="G7" s="473">
        <v>450</v>
      </c>
      <c r="H7" s="473"/>
      <c r="I7" s="473"/>
      <c r="J7" s="473"/>
      <c r="K7" s="473"/>
      <c r="L7" s="473"/>
      <c r="M7" s="473"/>
      <c r="N7" s="473"/>
      <c r="O7" s="474">
        <v>15782.6</v>
      </c>
      <c r="P7" s="247">
        <f>ROUND(SUM(C7:O7),1)</f>
        <v>230354.2</v>
      </c>
    </row>
    <row r="8" spans="1:18" ht="31.5" customHeight="1">
      <c r="A8" s="240">
        <v>1.1000000000000001</v>
      </c>
      <c r="B8" s="327" t="s">
        <v>195</v>
      </c>
      <c r="C8" s="252"/>
      <c r="D8" s="364"/>
      <c r="E8" s="242" t="s">
        <v>162</v>
      </c>
      <c r="F8" s="236" t="s">
        <v>162</v>
      </c>
      <c r="G8" s="236" t="s">
        <v>162</v>
      </c>
      <c r="H8" s="236" t="s">
        <v>162</v>
      </c>
      <c r="I8" s="236" t="s">
        <v>162</v>
      </c>
      <c r="J8" s="236" t="s">
        <v>162</v>
      </c>
      <c r="K8" s="236" t="s">
        <v>162</v>
      </c>
      <c r="L8" s="236" t="s">
        <v>162</v>
      </c>
      <c r="M8" s="236" t="s">
        <v>162</v>
      </c>
      <c r="N8" s="236" t="s">
        <v>162</v>
      </c>
      <c r="O8" s="243" t="s">
        <v>162</v>
      </c>
      <c r="P8" s="248" t="s">
        <v>162</v>
      </c>
    </row>
    <row r="9" spans="1:18" ht="21" customHeight="1">
      <c r="A9" s="240">
        <v>1.2</v>
      </c>
      <c r="B9" s="254" t="s">
        <v>168</v>
      </c>
      <c r="C9" s="252">
        <v>6152</v>
      </c>
      <c r="D9" s="364">
        <v>2655.5</v>
      </c>
      <c r="E9" s="242" t="s">
        <v>162</v>
      </c>
      <c r="F9" s="236" t="s">
        <v>162</v>
      </c>
      <c r="G9" s="236" t="s">
        <v>162</v>
      </c>
      <c r="H9" s="236" t="s">
        <v>162</v>
      </c>
      <c r="I9" s="236" t="s">
        <v>162</v>
      </c>
      <c r="J9" s="236" t="s">
        <v>162</v>
      </c>
      <c r="K9" s="236" t="s">
        <v>162</v>
      </c>
      <c r="L9" s="236" t="s">
        <v>162</v>
      </c>
      <c r="M9" s="236" t="s">
        <v>162</v>
      </c>
      <c r="N9" s="236" t="s">
        <v>162</v>
      </c>
      <c r="O9" s="243" t="s">
        <v>162</v>
      </c>
      <c r="P9" s="248" t="s">
        <v>162</v>
      </c>
    </row>
    <row r="10" spans="1:18" ht="85.5" customHeight="1">
      <c r="A10" s="240">
        <v>1.3</v>
      </c>
      <c r="B10" s="329" t="s">
        <v>246</v>
      </c>
      <c r="C10" s="252"/>
      <c r="D10" s="364"/>
      <c r="E10" s="242" t="s">
        <v>162</v>
      </c>
      <c r="F10" s="236" t="s">
        <v>162</v>
      </c>
      <c r="G10" s="236" t="s">
        <v>162</v>
      </c>
      <c r="H10" s="236" t="s">
        <v>162</v>
      </c>
      <c r="I10" s="236" t="s">
        <v>162</v>
      </c>
      <c r="J10" s="236" t="s">
        <v>162</v>
      </c>
      <c r="K10" s="236" t="s">
        <v>162</v>
      </c>
      <c r="L10" s="236" t="s">
        <v>162</v>
      </c>
      <c r="M10" s="236" t="s">
        <v>162</v>
      </c>
      <c r="N10" s="236" t="s">
        <v>162</v>
      </c>
      <c r="O10" s="243" t="s">
        <v>162</v>
      </c>
      <c r="P10" s="248" t="s">
        <v>162</v>
      </c>
    </row>
    <row r="11" spans="1:18" ht="48" customHeight="1">
      <c r="A11" s="240">
        <v>1.4</v>
      </c>
      <c r="B11" s="329" t="s">
        <v>213</v>
      </c>
      <c r="C11" s="252"/>
      <c r="D11" s="364"/>
      <c r="E11" s="242" t="s">
        <v>162</v>
      </c>
      <c r="F11" s="236" t="s">
        <v>162</v>
      </c>
      <c r="G11" s="236" t="s">
        <v>162</v>
      </c>
      <c r="H11" s="236" t="s">
        <v>162</v>
      </c>
      <c r="I11" s="236" t="s">
        <v>162</v>
      </c>
      <c r="J11" s="236" t="s">
        <v>162</v>
      </c>
      <c r="K11" s="236" t="s">
        <v>162</v>
      </c>
      <c r="L11" s="236" t="s">
        <v>162</v>
      </c>
      <c r="M11" s="236" t="s">
        <v>162</v>
      </c>
      <c r="N11" s="236" t="s">
        <v>162</v>
      </c>
      <c r="O11" s="243" t="s">
        <v>162</v>
      </c>
      <c r="P11" s="248" t="s">
        <v>162</v>
      </c>
    </row>
    <row r="12" spans="1:18" ht="45.2" customHeight="1">
      <c r="A12" s="240">
        <v>1.5</v>
      </c>
      <c r="B12" s="328" t="s">
        <v>83</v>
      </c>
      <c r="C12" s="250"/>
      <c r="D12" s="365"/>
      <c r="E12" s="242" t="s">
        <v>162</v>
      </c>
      <c r="F12" s="236" t="s">
        <v>162</v>
      </c>
      <c r="G12" s="236" t="s">
        <v>162</v>
      </c>
      <c r="H12" s="236" t="s">
        <v>162</v>
      </c>
      <c r="I12" s="236" t="s">
        <v>162</v>
      </c>
      <c r="J12" s="236" t="s">
        <v>162</v>
      </c>
      <c r="K12" s="236" t="s">
        <v>162</v>
      </c>
      <c r="L12" s="236" t="s">
        <v>162</v>
      </c>
      <c r="M12" s="236" t="s">
        <v>162</v>
      </c>
      <c r="N12" s="236" t="s">
        <v>162</v>
      </c>
      <c r="O12" s="243" t="s">
        <v>162</v>
      </c>
      <c r="P12" s="248" t="s">
        <v>162</v>
      </c>
    </row>
    <row r="13" spans="1:18" s="138" customFormat="1" ht="34.700000000000003" customHeight="1" thickBot="1">
      <c r="A13" s="255"/>
      <c r="B13" s="256" t="s">
        <v>63</v>
      </c>
      <c r="C13" s="251" t="s">
        <v>162</v>
      </c>
      <c r="D13" s="366"/>
      <c r="E13" s="244" t="s">
        <v>162</v>
      </c>
      <c r="F13" s="245" t="s">
        <v>162</v>
      </c>
      <c r="G13" s="245" t="s">
        <v>162</v>
      </c>
      <c r="H13" s="245" t="s">
        <v>162</v>
      </c>
      <c r="I13" s="245" t="s">
        <v>162</v>
      </c>
      <c r="J13" s="245" t="s">
        <v>162</v>
      </c>
      <c r="K13" s="245" t="s">
        <v>162</v>
      </c>
      <c r="L13" s="245" t="s">
        <v>162</v>
      </c>
      <c r="M13" s="245" t="s">
        <v>162</v>
      </c>
      <c r="N13" s="245" t="s">
        <v>162</v>
      </c>
      <c r="O13" s="246" t="s">
        <v>162</v>
      </c>
      <c r="P13" s="249">
        <f>ROUND(SUM(P7:P12),1)</f>
        <v>230354.2</v>
      </c>
    </row>
    <row r="14" spans="1:18" s="499" customFormat="1" ht="34.700000000000003" customHeight="1">
      <c r="B14" s="500"/>
      <c r="C14" s="500"/>
      <c r="D14" s="500"/>
      <c r="E14" s="501">
        <f>17512.45*2</f>
        <v>35024.9</v>
      </c>
      <c r="F14" s="502"/>
      <c r="G14" s="502"/>
      <c r="H14" s="502"/>
      <c r="I14" s="503"/>
      <c r="J14" s="504"/>
      <c r="K14" s="503"/>
      <c r="L14" s="503"/>
      <c r="M14" s="503"/>
      <c r="N14" s="503"/>
      <c r="O14" s="502"/>
      <c r="P14" s="505"/>
    </row>
    <row r="15" spans="1:18" s="140" customFormat="1" ht="21" customHeight="1">
      <c r="B15" s="142"/>
      <c r="C15" s="142"/>
      <c r="D15" s="142"/>
      <c r="E15" s="183"/>
      <c r="F15" s="359"/>
      <c r="G15" s="230"/>
      <c r="H15" s="186"/>
      <c r="I15" s="139"/>
      <c r="J15" s="359"/>
      <c r="K15" s="575"/>
      <c r="L15" s="575"/>
      <c r="M15" s="575"/>
      <c r="N15" s="575"/>
      <c r="O15" s="575"/>
      <c r="P15" s="218"/>
    </row>
    <row r="16" spans="1:18" s="138" customFormat="1" ht="69" customHeight="1">
      <c r="B16" s="578" t="s">
        <v>170</v>
      </c>
      <c r="C16" s="579"/>
      <c r="D16" s="579"/>
      <c r="E16" s="580"/>
      <c r="F16" s="183"/>
      <c r="I16" s="581" t="s">
        <v>200</v>
      </c>
      <c r="J16" s="582"/>
      <c r="K16" s="183"/>
      <c r="L16" s="183"/>
      <c r="M16" s="183"/>
      <c r="N16" s="183"/>
      <c r="O16" s="183"/>
      <c r="P16" s="183"/>
    </row>
    <row r="17" spans="2:16" s="138" customFormat="1" ht="63.75" customHeight="1">
      <c r="B17" s="188" t="s">
        <v>159</v>
      </c>
      <c r="C17" s="583" t="s">
        <v>183</v>
      </c>
      <c r="D17" s="584"/>
      <c r="E17" s="150" t="s">
        <v>182</v>
      </c>
      <c r="F17" s="231"/>
      <c r="I17" s="330" t="s">
        <v>159</v>
      </c>
      <c r="J17" s="331" t="s">
        <v>169</v>
      </c>
      <c r="K17" s="231"/>
      <c r="L17" s="231"/>
      <c r="M17" s="231"/>
      <c r="N17" s="231"/>
      <c r="O17" s="231"/>
      <c r="P17" s="198"/>
    </row>
    <row r="18" spans="2:16" s="138" customFormat="1" ht="24" customHeight="1">
      <c r="B18" s="432">
        <v>135200</v>
      </c>
      <c r="C18" s="585">
        <f>ROUND(4*B18*2/1000,1)</f>
        <v>1081.5999999999999</v>
      </c>
      <c r="D18" s="586"/>
      <c r="E18" s="367">
        <v>140.19999999999999</v>
      </c>
      <c r="F18" s="368"/>
      <c r="I18" s="433">
        <v>135200</v>
      </c>
      <c r="J18" s="369">
        <v>140.19999999999999</v>
      </c>
      <c r="K18" s="231"/>
      <c r="L18" s="231"/>
      <c r="M18" s="231"/>
      <c r="N18" s="231"/>
      <c r="O18" s="231"/>
      <c r="P18" s="198"/>
    </row>
    <row r="19" spans="2:16" ht="19.5" customHeight="1"/>
    <row r="20" spans="2:16" s="122" customFormat="1" ht="24" customHeight="1">
      <c r="B20" s="98" t="s">
        <v>255</v>
      </c>
      <c r="C20" s="125"/>
      <c r="D20" s="125"/>
      <c r="G20" s="126"/>
      <c r="H20" s="127"/>
      <c r="I20" s="564" t="str">
        <f>+'Ekamut-caxs'!C106</f>
        <v>Գ.ԽԱՉԱՏՐՅԱՆ</v>
      </c>
      <c r="J20" s="564"/>
      <c r="K20" s="128"/>
      <c r="L20" s="128"/>
      <c r="M20" s="128"/>
      <c r="N20" s="128"/>
    </row>
    <row r="21" spans="2:16" s="118" customFormat="1" ht="17.25" customHeight="1">
      <c r="B21" s="91"/>
      <c r="C21" s="120"/>
      <c r="D21" s="120"/>
      <c r="G21" s="129" t="s">
        <v>85</v>
      </c>
      <c r="H21" s="130"/>
      <c r="I21" s="563" t="s">
        <v>86</v>
      </c>
      <c r="J21" s="563"/>
      <c r="K21" s="121"/>
      <c r="L21" s="121"/>
      <c r="M21" s="121"/>
      <c r="N21" s="121"/>
    </row>
    <row r="22" spans="2:16" s="122" customFormat="1" ht="24.75" customHeight="1">
      <c r="B22" s="98" t="s">
        <v>256</v>
      </c>
      <c r="C22" s="123"/>
      <c r="D22" s="123"/>
      <c r="G22" s="131"/>
      <c r="H22" s="132"/>
      <c r="I22" s="564" t="str">
        <f>+'Ekamut-caxs'!C108</f>
        <v>Ա. ԲԱՐԵՂԱՄՅԱՆ</v>
      </c>
      <c r="J22" s="564"/>
      <c r="K22" s="128"/>
      <c r="L22" s="128"/>
      <c r="M22" s="128"/>
      <c r="N22" s="128"/>
    </row>
    <row r="23" spans="2:16" s="118" customFormat="1" ht="18.75" customHeight="1">
      <c r="G23" s="129" t="s">
        <v>85</v>
      </c>
      <c r="H23" s="130"/>
      <c r="I23" s="563" t="s">
        <v>86</v>
      </c>
      <c r="J23" s="563"/>
      <c r="K23" s="121"/>
      <c r="L23" s="121"/>
      <c r="M23" s="121"/>
      <c r="N23" s="121"/>
    </row>
    <row r="24" spans="2:16" s="119" customFormat="1" ht="16.5">
      <c r="E24" s="121"/>
      <c r="F24" s="121"/>
    </row>
    <row r="29" spans="2:16">
      <c r="D29" s="361">
        <f>+E18/C18</f>
        <v>0.12962278106508876</v>
      </c>
      <c r="J29" s="1">
        <f>135.2*4*2</f>
        <v>1081.5999999999999</v>
      </c>
    </row>
  </sheetData>
  <mergeCells count="18"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8"/>
  <sheetViews>
    <sheetView view="pageBreakPreview" topLeftCell="A19" zoomScale="106" zoomScaleSheetLayoutView="106" workbookViewId="0">
      <selection activeCell="C90" sqref="C90"/>
    </sheetView>
  </sheetViews>
  <sheetFormatPr defaultColWidth="9.140625" defaultRowHeight="16.5"/>
  <cols>
    <col min="1" max="1" width="4.140625" style="273" customWidth="1"/>
    <col min="2" max="2" width="15.5703125" style="273" customWidth="1"/>
    <col min="3" max="3" width="10.85546875" style="273" customWidth="1"/>
    <col min="4" max="4" width="17.140625" style="273" customWidth="1"/>
    <col min="5" max="5" width="13.42578125" style="273" customWidth="1"/>
    <col min="6" max="6" width="16.28515625" style="273" customWidth="1"/>
    <col min="7" max="7" width="11.42578125" style="273" customWidth="1"/>
    <col min="8" max="8" width="17" style="273" customWidth="1"/>
    <col min="9" max="10" width="14.85546875" style="273" customWidth="1"/>
    <col min="11" max="11" width="14.28515625" style="273" customWidth="1"/>
    <col min="12" max="12" width="15.7109375" style="273" customWidth="1"/>
    <col min="13" max="13" width="19.5703125" style="273" customWidth="1"/>
    <col min="14" max="16384" width="9.140625" style="273"/>
  </cols>
  <sheetData>
    <row r="1" spans="1:13" s="272" customFormat="1" ht="18.75" customHeight="1">
      <c r="A1" s="594" t="s">
        <v>61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</row>
    <row r="2" spans="1:13" s="272" customFormat="1" ht="21.75" customHeight="1">
      <c r="A2" s="593" t="str">
        <f>+'Ekamut-caxs'!A14:D14</f>
        <v xml:space="preserve">«Երևանի Հ.Ղափլանյանի անվան դրամատիկական թատրոն» ՀՈԱԿ-ի 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</row>
    <row r="3" spans="1:13" s="272" customFormat="1" ht="21" customHeight="1">
      <c r="A3" s="593" t="s">
        <v>87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</row>
    <row r="4" spans="1:13" ht="21" customHeight="1" thickBot="1"/>
    <row r="5" spans="1:13" s="274" customFormat="1" ht="24.75" customHeight="1">
      <c r="A5" s="595" t="s">
        <v>107</v>
      </c>
      <c r="B5" s="597" t="s">
        <v>88</v>
      </c>
      <c r="C5" s="599" t="s">
        <v>89</v>
      </c>
      <c r="D5" s="600"/>
      <c r="E5" s="600"/>
      <c r="F5" s="601"/>
      <c r="G5" s="592" t="s">
        <v>90</v>
      </c>
      <c r="H5" s="592"/>
      <c r="I5" s="592"/>
      <c r="J5" s="592"/>
      <c r="K5" s="592" t="s">
        <v>114</v>
      </c>
      <c r="L5" s="592"/>
      <c r="M5" s="592"/>
    </row>
    <row r="6" spans="1:13" s="280" customFormat="1" ht="51" customHeight="1">
      <c r="A6" s="596"/>
      <c r="B6" s="598"/>
      <c r="C6" s="275" t="s">
        <v>217</v>
      </c>
      <c r="D6" s="276" t="s">
        <v>218</v>
      </c>
      <c r="E6" s="276" t="s">
        <v>239</v>
      </c>
      <c r="F6" s="277" t="s">
        <v>247</v>
      </c>
      <c r="G6" s="276" t="s">
        <v>219</v>
      </c>
      <c r="H6" s="278" t="s">
        <v>218</v>
      </c>
      <c r="I6" s="276" t="s">
        <v>248</v>
      </c>
      <c r="J6" s="278" t="s">
        <v>247</v>
      </c>
      <c r="K6" s="276" t="s">
        <v>217</v>
      </c>
      <c r="L6" s="276" t="s">
        <v>239</v>
      </c>
      <c r="M6" s="279" t="s">
        <v>247</v>
      </c>
    </row>
    <row r="7" spans="1:13" ht="19.5" customHeight="1">
      <c r="A7" s="281">
        <v>1</v>
      </c>
      <c r="B7" s="282" t="s">
        <v>91</v>
      </c>
      <c r="C7" s="342">
        <v>7255</v>
      </c>
      <c r="D7" s="343">
        <v>1042543.5</v>
      </c>
      <c r="E7" s="342">
        <v>6946</v>
      </c>
      <c r="F7" s="343">
        <f>IF((E7&lt;10000), E7*143.7, E7*107.1)</f>
        <v>998140.2</v>
      </c>
      <c r="G7" s="283">
        <v>16331.4</v>
      </c>
      <c r="H7" s="197">
        <v>840859</v>
      </c>
      <c r="I7" s="342">
        <v>17167.400000000001</v>
      </c>
      <c r="J7" s="344">
        <v>880228.55</v>
      </c>
      <c r="K7" s="342">
        <v>286</v>
      </c>
      <c r="L7" s="342">
        <v>145.69999999999999</v>
      </c>
      <c r="M7" s="284">
        <v>19843.91</v>
      </c>
    </row>
    <row r="8" spans="1:13" ht="19.5" customHeight="1">
      <c r="A8" s="281">
        <v>2</v>
      </c>
      <c r="B8" s="282" t="s">
        <v>192</v>
      </c>
      <c r="C8" s="342">
        <v>5702</v>
      </c>
      <c r="D8" s="343">
        <v>819377.39999999991</v>
      </c>
      <c r="E8" s="342">
        <v>6618</v>
      </c>
      <c r="F8" s="343">
        <f t="shared" ref="F8:F18" si="0">IF((E8&lt;10000), E8*143.7, E8*107.1)</f>
        <v>951006.6</v>
      </c>
      <c r="G8" s="283">
        <v>15620.4</v>
      </c>
      <c r="H8" s="197">
        <v>805674.99</v>
      </c>
      <c r="I8" s="342">
        <v>16468.400000000001</v>
      </c>
      <c r="J8" s="344">
        <v>844866.04</v>
      </c>
      <c r="K8" s="342">
        <v>115</v>
      </c>
      <c r="L8" s="342">
        <v>87</v>
      </c>
      <c r="M8" s="284">
        <v>17436.54</v>
      </c>
    </row>
    <row r="9" spans="1:13" ht="19.5" customHeight="1">
      <c r="A9" s="281">
        <v>3</v>
      </c>
      <c r="B9" s="282" t="s">
        <v>92</v>
      </c>
      <c r="C9" s="342">
        <v>4382</v>
      </c>
      <c r="D9" s="343">
        <v>629693.39999999991</v>
      </c>
      <c r="E9" s="342">
        <v>4080</v>
      </c>
      <c r="F9" s="343">
        <f t="shared" si="0"/>
        <v>586296</v>
      </c>
      <c r="G9" s="283">
        <v>16221</v>
      </c>
      <c r="H9" s="197">
        <v>837466.47</v>
      </c>
      <c r="I9" s="342">
        <v>13667.4</v>
      </c>
      <c r="J9" s="344">
        <v>702538.56</v>
      </c>
      <c r="K9" s="342">
        <v>146</v>
      </c>
      <c r="L9" s="342">
        <v>84</v>
      </c>
      <c r="M9" s="284">
        <v>16835.28</v>
      </c>
    </row>
    <row r="10" spans="1:13" ht="19.5" customHeight="1">
      <c r="A10" s="281">
        <v>4</v>
      </c>
      <c r="B10" s="282" t="s">
        <v>93</v>
      </c>
      <c r="C10" s="342">
        <v>0</v>
      </c>
      <c r="D10" s="343">
        <v>0</v>
      </c>
      <c r="E10" s="342"/>
      <c r="F10" s="343">
        <f t="shared" si="0"/>
        <v>0</v>
      </c>
      <c r="G10" s="283">
        <v>13294</v>
      </c>
      <c r="H10" s="285">
        <v>688610.51</v>
      </c>
      <c r="I10" s="342">
        <v>12677.4</v>
      </c>
      <c r="J10" s="344">
        <v>652613.35</v>
      </c>
      <c r="K10" s="342">
        <v>126</v>
      </c>
      <c r="L10" s="342">
        <v>117</v>
      </c>
      <c r="M10" s="284">
        <v>23449.14</v>
      </c>
    </row>
    <row r="11" spans="1:13" ht="19.5" customHeight="1">
      <c r="A11" s="281">
        <v>5</v>
      </c>
      <c r="B11" s="282" t="s">
        <v>94</v>
      </c>
      <c r="C11" s="342">
        <v>0</v>
      </c>
      <c r="D11" s="343">
        <v>0</v>
      </c>
      <c r="E11" s="342"/>
      <c r="F11" s="343">
        <f t="shared" si="0"/>
        <v>0</v>
      </c>
      <c r="G11" s="283">
        <v>14183</v>
      </c>
      <c r="H11" s="285">
        <v>730534.23</v>
      </c>
      <c r="I11" s="342">
        <v>12809.4</v>
      </c>
      <c r="J11" s="344">
        <v>660622.71</v>
      </c>
      <c r="K11" s="342">
        <v>98</v>
      </c>
      <c r="L11" s="342">
        <v>93</v>
      </c>
      <c r="M11" s="284">
        <v>18639.060000000001</v>
      </c>
    </row>
    <row r="12" spans="1:13" ht="19.5" customHeight="1">
      <c r="A12" s="281">
        <v>6</v>
      </c>
      <c r="B12" s="282" t="s">
        <v>95</v>
      </c>
      <c r="C12" s="342">
        <v>0</v>
      </c>
      <c r="D12" s="343">
        <v>0</v>
      </c>
      <c r="E12" s="342"/>
      <c r="F12" s="343">
        <f t="shared" si="0"/>
        <v>0</v>
      </c>
      <c r="G12" s="283">
        <v>17929</v>
      </c>
      <c r="H12" s="285">
        <v>924650.32</v>
      </c>
      <c r="I12" s="342">
        <v>14552.4</v>
      </c>
      <c r="J12" s="344">
        <v>754808.35</v>
      </c>
      <c r="K12" s="342">
        <v>179</v>
      </c>
      <c r="L12" s="342">
        <v>98</v>
      </c>
      <c r="M12" s="284">
        <v>19641.16</v>
      </c>
    </row>
    <row r="13" spans="1:13" ht="19.5" customHeight="1">
      <c r="A13" s="281">
        <v>7</v>
      </c>
      <c r="B13" s="282" t="s">
        <v>96</v>
      </c>
      <c r="C13" s="342">
        <v>0</v>
      </c>
      <c r="D13" s="343">
        <v>0</v>
      </c>
      <c r="E13" s="342"/>
      <c r="F13" s="343">
        <f t="shared" si="0"/>
        <v>0</v>
      </c>
      <c r="G13" s="283">
        <v>15672</v>
      </c>
      <c r="H13" s="285">
        <v>810055.95</v>
      </c>
      <c r="I13" s="342">
        <v>14654.4</v>
      </c>
      <c r="J13" s="344">
        <v>756893.31</v>
      </c>
      <c r="K13" s="342">
        <v>118</v>
      </c>
      <c r="L13" s="342">
        <v>108</v>
      </c>
      <c r="M13" s="284">
        <v>21645.360000000001</v>
      </c>
    </row>
    <row r="14" spans="1:13" ht="19.5" customHeight="1">
      <c r="A14" s="281">
        <v>8</v>
      </c>
      <c r="B14" s="286" t="s">
        <v>97</v>
      </c>
      <c r="C14" s="342">
        <v>0</v>
      </c>
      <c r="D14" s="343">
        <v>0</v>
      </c>
      <c r="E14" s="342"/>
      <c r="F14" s="343">
        <f t="shared" si="0"/>
        <v>0</v>
      </c>
      <c r="G14" s="283">
        <v>4231</v>
      </c>
      <c r="H14" s="285">
        <v>212231.27</v>
      </c>
      <c r="I14" s="342">
        <v>6125.4</v>
      </c>
      <c r="J14" s="344">
        <v>309172.39</v>
      </c>
      <c r="K14" s="342">
        <v>187</v>
      </c>
      <c r="L14" s="342">
        <v>81</v>
      </c>
      <c r="M14" s="284">
        <v>16234.02</v>
      </c>
    </row>
    <row r="15" spans="1:13" ht="19.5" customHeight="1">
      <c r="A15" s="281">
        <v>9</v>
      </c>
      <c r="B15" s="286" t="s">
        <v>98</v>
      </c>
      <c r="C15" s="342">
        <v>0</v>
      </c>
      <c r="D15" s="343">
        <v>0</v>
      </c>
      <c r="E15" s="342"/>
      <c r="F15" s="343">
        <f t="shared" si="0"/>
        <v>0</v>
      </c>
      <c r="G15" s="283">
        <v>15026</v>
      </c>
      <c r="H15" s="285">
        <v>776567.88</v>
      </c>
      <c r="I15" s="342">
        <v>14120.15</v>
      </c>
      <c r="J15" s="344">
        <v>728071.13</v>
      </c>
      <c r="K15" s="342">
        <v>62</v>
      </c>
      <c r="L15" s="342">
        <v>174</v>
      </c>
      <c r="M15" s="284">
        <v>34873.089999999997</v>
      </c>
    </row>
    <row r="16" spans="1:13" ht="19.5" customHeight="1">
      <c r="A16" s="281">
        <v>10</v>
      </c>
      <c r="B16" s="286" t="s">
        <v>99</v>
      </c>
      <c r="C16" s="342">
        <v>974</v>
      </c>
      <c r="D16" s="343">
        <v>139963.79999999999</v>
      </c>
      <c r="E16" s="342"/>
      <c r="F16" s="343">
        <f t="shared" si="0"/>
        <v>0</v>
      </c>
      <c r="G16" s="287">
        <v>16319</v>
      </c>
      <c r="H16" s="285">
        <v>840467.5</v>
      </c>
      <c r="I16" s="342">
        <v>13957.58</v>
      </c>
      <c r="J16" s="344">
        <v>718469.28</v>
      </c>
      <c r="K16" s="342">
        <v>142</v>
      </c>
      <c r="L16" s="342">
        <v>66</v>
      </c>
      <c r="M16" s="284">
        <v>13227.72</v>
      </c>
    </row>
    <row r="17" spans="1:14" ht="19.5" customHeight="1">
      <c r="A17" s="281">
        <v>11</v>
      </c>
      <c r="B17" s="286" t="s">
        <v>100</v>
      </c>
      <c r="C17" s="342">
        <v>3898</v>
      </c>
      <c r="D17" s="343">
        <v>560142.6</v>
      </c>
      <c r="E17" s="475">
        <v>6792</v>
      </c>
      <c r="F17" s="343">
        <f t="shared" si="0"/>
        <v>976010.39999999991</v>
      </c>
      <c r="G17" s="476">
        <v>17289</v>
      </c>
      <c r="H17" s="477">
        <v>890333.12</v>
      </c>
      <c r="I17" s="475">
        <f>+G17</f>
        <v>17289</v>
      </c>
      <c r="J17" s="344">
        <f t="shared" ref="J17:J18" si="1">+I17*53.48</f>
        <v>924615.72</v>
      </c>
      <c r="K17" s="475">
        <v>209</v>
      </c>
      <c r="L17" s="475">
        <f>+K17</f>
        <v>209</v>
      </c>
      <c r="M17" s="284">
        <f>+L17*200.4</f>
        <v>41883.599999999999</v>
      </c>
    </row>
    <row r="18" spans="1:14" ht="19.5" customHeight="1">
      <c r="A18" s="281">
        <v>12</v>
      </c>
      <c r="B18" s="286" t="s">
        <v>101</v>
      </c>
      <c r="C18" s="342">
        <v>6137</v>
      </c>
      <c r="D18" s="343">
        <v>881886.9</v>
      </c>
      <c r="E18" s="475">
        <v>6500</v>
      </c>
      <c r="F18" s="343">
        <f t="shared" si="0"/>
        <v>934049.99999999988</v>
      </c>
      <c r="G18" s="476">
        <v>17242</v>
      </c>
      <c r="H18" s="477">
        <v>891269.56</v>
      </c>
      <c r="I18" s="475">
        <f>+G18</f>
        <v>17242</v>
      </c>
      <c r="J18" s="344">
        <f t="shared" si="1"/>
        <v>922102.15999999992</v>
      </c>
      <c r="K18" s="475">
        <v>124</v>
      </c>
      <c r="L18" s="475">
        <f>+K18</f>
        <v>124</v>
      </c>
      <c r="M18" s="284">
        <f>+L18*200.4</f>
        <v>24849.600000000002</v>
      </c>
    </row>
    <row r="19" spans="1:14" ht="32.25" customHeight="1" thickBot="1">
      <c r="A19" s="288"/>
      <c r="B19" s="289" t="s">
        <v>84</v>
      </c>
      <c r="C19" s="290">
        <f t="shared" ref="C19:K19" si="2">SUM(C7:C18)</f>
        <v>28348</v>
      </c>
      <c r="D19" s="291">
        <f t="shared" si="2"/>
        <v>4073607.5999999996</v>
      </c>
      <c r="E19" s="292">
        <f t="shared" si="2"/>
        <v>30936</v>
      </c>
      <c r="F19" s="293">
        <f>SUM(F7:F18)</f>
        <v>4445503.1999999993</v>
      </c>
      <c r="G19" s="294">
        <f>SUM(G7:G18)</f>
        <v>179357.8</v>
      </c>
      <c r="H19" s="291">
        <f>SUM(H7:H18)</f>
        <v>9248720.7999999989</v>
      </c>
      <c r="I19" s="292">
        <f>SUM(I7:I18)</f>
        <v>170730.92999999996</v>
      </c>
      <c r="J19" s="295">
        <f>SUM(J7:J18)</f>
        <v>8855001.5500000007</v>
      </c>
      <c r="K19" s="290">
        <f t="shared" si="2"/>
        <v>1792</v>
      </c>
      <c r="L19" s="292">
        <f>SUM(L7:L18)</f>
        <v>1386.7</v>
      </c>
      <c r="M19" s="295">
        <f>SUM(M7:M18)</f>
        <v>268558.48</v>
      </c>
    </row>
    <row r="20" spans="1:14" ht="21.75" customHeight="1">
      <c r="B20" s="296"/>
      <c r="C20" s="297"/>
      <c r="D20" s="298"/>
      <c r="E20" s="297"/>
      <c r="F20" s="298">
        <f>ROUND(F19/1000,1)</f>
        <v>4445.5</v>
      </c>
      <c r="G20" s="297">
        <v>200</v>
      </c>
      <c r="H20" s="298"/>
      <c r="I20" s="297"/>
      <c r="J20" s="298">
        <f>ROUND(J19/1000,1)</f>
        <v>8855</v>
      </c>
      <c r="K20" s="297"/>
      <c r="L20" s="297"/>
      <c r="M20" s="298">
        <f t="shared" ref="M20" si="3">ROUND(M19/1000,1)</f>
        <v>268.60000000000002</v>
      </c>
    </row>
    <row r="21" spans="1:14" ht="33.75" customHeight="1" thickBot="1">
      <c r="B21" s="588" t="s">
        <v>193</v>
      </c>
      <c r="C21" s="588"/>
      <c r="D21" s="588"/>
      <c r="E21" s="299"/>
      <c r="F21" s="300"/>
      <c r="H21" s="299"/>
    </row>
    <row r="22" spans="1:14" s="272" customFormat="1" ht="34.700000000000003" customHeight="1">
      <c r="A22" s="301"/>
      <c r="B22" s="302" t="s">
        <v>118</v>
      </c>
      <c r="C22" s="303" t="s">
        <v>119</v>
      </c>
      <c r="D22" s="303" t="s">
        <v>181</v>
      </c>
      <c r="E22" s="303" t="s">
        <v>181</v>
      </c>
      <c r="F22" s="304" t="s">
        <v>181</v>
      </c>
      <c r="G22" s="303" t="s">
        <v>119</v>
      </c>
      <c r="H22" s="303" t="s">
        <v>181</v>
      </c>
      <c r="I22" s="303" t="s">
        <v>181</v>
      </c>
      <c r="J22" s="305" t="s">
        <v>181</v>
      </c>
      <c r="K22" s="303" t="s">
        <v>119</v>
      </c>
      <c r="L22" s="303" t="s">
        <v>181</v>
      </c>
      <c r="M22" s="305" t="s">
        <v>181</v>
      </c>
    </row>
    <row r="23" spans="1:14" ht="23.25" customHeight="1">
      <c r="A23" s="306">
        <v>1</v>
      </c>
      <c r="B23" s="346" t="s">
        <v>259</v>
      </c>
      <c r="C23" s="345"/>
      <c r="D23" s="284" t="s">
        <v>181</v>
      </c>
      <c r="E23" s="284" t="s">
        <v>181</v>
      </c>
      <c r="F23" s="343"/>
      <c r="G23" s="350"/>
      <c r="H23" s="284" t="s">
        <v>181</v>
      </c>
      <c r="I23" s="284" t="s">
        <v>181</v>
      </c>
      <c r="J23" s="352"/>
      <c r="K23" s="350"/>
      <c r="L23" s="284" t="s">
        <v>181</v>
      </c>
      <c r="M23" s="455">
        <v>91.8</v>
      </c>
      <c r="N23" s="273" t="s">
        <v>260</v>
      </c>
    </row>
    <row r="24" spans="1:14" ht="23.25" customHeight="1">
      <c r="A24" s="306">
        <v>2</v>
      </c>
      <c r="B24" s="346"/>
      <c r="C24" s="345"/>
      <c r="D24" s="284" t="s">
        <v>181</v>
      </c>
      <c r="E24" s="284" t="s">
        <v>181</v>
      </c>
      <c r="F24" s="343"/>
      <c r="G24" s="350"/>
      <c r="H24" s="284" t="s">
        <v>181</v>
      </c>
      <c r="I24" s="284" t="s">
        <v>181</v>
      </c>
      <c r="J24" s="352"/>
      <c r="K24" s="350"/>
      <c r="L24" s="284" t="s">
        <v>181</v>
      </c>
      <c r="M24" s="455"/>
    </row>
    <row r="25" spans="1:14" s="280" customFormat="1" ht="23.25" customHeight="1">
      <c r="A25" s="281">
        <v>3</v>
      </c>
      <c r="B25" s="347"/>
      <c r="C25" s="348"/>
      <c r="D25" s="307" t="s">
        <v>181</v>
      </c>
      <c r="E25" s="307" t="s">
        <v>181</v>
      </c>
      <c r="F25" s="349"/>
      <c r="G25" s="351"/>
      <c r="H25" s="307" t="s">
        <v>181</v>
      </c>
      <c r="I25" s="307" t="s">
        <v>181</v>
      </c>
      <c r="J25" s="349"/>
      <c r="K25" s="351"/>
      <c r="L25" s="307" t="s">
        <v>181</v>
      </c>
      <c r="M25" s="456"/>
    </row>
    <row r="26" spans="1:14" s="272" customFormat="1" ht="24" customHeight="1">
      <c r="A26" s="308"/>
      <c r="B26" s="309" t="s">
        <v>63</v>
      </c>
      <c r="C26" s="310" t="s">
        <v>181</v>
      </c>
      <c r="D26" s="310" t="s">
        <v>181</v>
      </c>
      <c r="E26" s="310" t="s">
        <v>181</v>
      </c>
      <c r="F26" s="311">
        <f>SUM(F23:F25)</f>
        <v>0</v>
      </c>
      <c r="G26" s="312" t="s">
        <v>181</v>
      </c>
      <c r="H26" s="310" t="s">
        <v>181</v>
      </c>
      <c r="I26" s="310" t="s">
        <v>181</v>
      </c>
      <c r="J26" s="311">
        <f>SUM(J23:J25)</f>
        <v>0</v>
      </c>
      <c r="K26" s="312" t="s">
        <v>181</v>
      </c>
      <c r="L26" s="310" t="s">
        <v>181</v>
      </c>
      <c r="M26" s="457">
        <f t="shared" ref="M26" si="4">SUM(M23:M25)</f>
        <v>91.8</v>
      </c>
    </row>
    <row r="27" spans="1:14" s="272" customFormat="1" ht="27.2" customHeight="1" thickBot="1">
      <c r="A27" s="313"/>
      <c r="B27" s="314" t="s">
        <v>194</v>
      </c>
      <c r="C27" s="291"/>
      <c r="D27" s="291" t="s">
        <v>181</v>
      </c>
      <c r="E27" s="291" t="s">
        <v>181</v>
      </c>
      <c r="F27" s="293">
        <f>+F20-F26</f>
        <v>4445.5</v>
      </c>
      <c r="G27" s="315" t="s">
        <v>181</v>
      </c>
      <c r="H27" s="291" t="s">
        <v>181</v>
      </c>
      <c r="I27" s="291" t="s">
        <v>181</v>
      </c>
      <c r="J27" s="293">
        <f>J20-J26</f>
        <v>8855</v>
      </c>
      <c r="K27" s="315" t="s">
        <v>181</v>
      </c>
      <c r="L27" s="291" t="s">
        <v>181</v>
      </c>
      <c r="M27" s="293">
        <f>+M20-M26</f>
        <v>176.8</v>
      </c>
    </row>
    <row r="28" spans="1:14" s="272" customFormat="1" ht="25.5" customHeight="1" thickBot="1">
      <c r="B28" s="316"/>
      <c r="F28" s="298"/>
      <c r="J28" s="339" t="s">
        <v>120</v>
      </c>
      <c r="K28" s="340"/>
      <c r="L28" s="340"/>
      <c r="M28" s="458">
        <f>+F26+J26+M26</f>
        <v>91.8</v>
      </c>
    </row>
    <row r="29" spans="1:14" s="272" customFormat="1" ht="20.25" customHeight="1">
      <c r="B29" s="316"/>
      <c r="F29" s="298"/>
      <c r="H29" s="272" t="s">
        <v>365</v>
      </c>
    </row>
    <row r="30" spans="1:14" s="296" customFormat="1" ht="25.5" customHeight="1">
      <c r="B30" s="317"/>
      <c r="C30" s="98" t="s">
        <v>255</v>
      </c>
      <c r="D30" s="98" t="s">
        <v>255</v>
      </c>
      <c r="E30" s="317"/>
      <c r="F30" s="317"/>
      <c r="G30" s="589"/>
      <c r="H30" s="589"/>
      <c r="I30" s="318"/>
      <c r="J30" s="590" t="str">
        <f>+'Ekamut-caxs'!C106</f>
        <v>Գ.ԽԱՉԱՏՐՅԱՆ</v>
      </c>
      <c r="K30" s="590"/>
    </row>
    <row r="31" spans="1:14" s="272" customFormat="1" ht="17.25">
      <c r="C31" s="91"/>
      <c r="D31" s="91"/>
      <c r="E31" s="319"/>
      <c r="F31" s="319"/>
      <c r="G31" s="591" t="s">
        <v>85</v>
      </c>
      <c r="H31" s="591"/>
      <c r="I31" s="320"/>
      <c r="J31" s="591" t="s">
        <v>102</v>
      </c>
      <c r="K31" s="591"/>
    </row>
    <row r="32" spans="1:14" s="296" customFormat="1" ht="23.25" customHeight="1">
      <c r="B32" s="317"/>
      <c r="C32" s="98" t="s">
        <v>256</v>
      </c>
      <c r="D32" s="98" t="s">
        <v>256</v>
      </c>
      <c r="E32" s="317"/>
      <c r="F32" s="317"/>
      <c r="G32" s="590"/>
      <c r="H32" s="590"/>
      <c r="I32" s="321"/>
      <c r="J32" s="590" t="str">
        <f>+'Ekamut-caxs'!C108</f>
        <v>Ա. ԲԱՐԵՂԱՄՅԱՆ</v>
      </c>
      <c r="K32" s="590"/>
    </row>
    <row r="33" spans="3:12" s="272" customFormat="1">
      <c r="C33" s="299"/>
      <c r="D33" s="299"/>
      <c r="G33" s="591" t="s">
        <v>85</v>
      </c>
      <c r="H33" s="591"/>
      <c r="I33" s="320"/>
      <c r="J33" s="591" t="s">
        <v>102</v>
      </c>
      <c r="K33" s="591"/>
    </row>
    <row r="34" spans="3:12">
      <c r="F34" s="322" t="s">
        <v>1</v>
      </c>
    </row>
    <row r="35" spans="3:12" ht="16.7" customHeight="1">
      <c r="C35" s="323" t="s">
        <v>103</v>
      </c>
      <c r="D35" s="323"/>
      <c r="E35" s="323" t="s">
        <v>104</v>
      </c>
      <c r="F35" s="323" t="s">
        <v>212</v>
      </c>
      <c r="I35" s="324" t="s">
        <v>105</v>
      </c>
      <c r="J35" s="325" t="s">
        <v>185</v>
      </c>
      <c r="K35" s="325"/>
      <c r="L35" s="325" t="s">
        <v>252</v>
      </c>
    </row>
    <row r="36" spans="3:12" ht="16.7" customHeight="1">
      <c r="C36" s="323" t="s">
        <v>106</v>
      </c>
      <c r="D36" s="323"/>
      <c r="E36" s="323" t="s">
        <v>104</v>
      </c>
      <c r="F36" s="323" t="s">
        <v>187</v>
      </c>
      <c r="I36" s="587" t="s">
        <v>188</v>
      </c>
      <c r="J36" s="587"/>
      <c r="K36" s="325"/>
      <c r="L36" s="587" t="s">
        <v>189</v>
      </c>
    </row>
    <row r="37" spans="3:12">
      <c r="C37" s="323"/>
      <c r="D37" s="323"/>
      <c r="E37" s="587" t="s">
        <v>190</v>
      </c>
      <c r="F37" s="587"/>
      <c r="I37" s="587"/>
      <c r="J37" s="587"/>
      <c r="K37" s="325"/>
      <c r="L37" s="587"/>
    </row>
    <row r="38" spans="3:12">
      <c r="C38" s="323"/>
      <c r="D38" s="323"/>
      <c r="E38" s="587"/>
      <c r="F38" s="587"/>
    </row>
  </sheetData>
  <mergeCells count="20">
    <mergeCell ref="G5:J5"/>
    <mergeCell ref="K5:M5"/>
    <mergeCell ref="A3:M3"/>
    <mergeCell ref="A2:M2"/>
    <mergeCell ref="A1:M1"/>
    <mergeCell ref="A5:A6"/>
    <mergeCell ref="B5:B6"/>
    <mergeCell ref="C5:F5"/>
    <mergeCell ref="L36:L37"/>
    <mergeCell ref="B21:D21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C90" sqref="C90"/>
    </sheetView>
  </sheetViews>
  <sheetFormatPr defaultRowHeight="13.5"/>
  <cols>
    <col min="1" max="1" width="6" style="116" customWidth="1"/>
    <col min="2" max="2" width="50.140625" style="1" customWidth="1"/>
    <col min="3" max="4" width="19.7109375" style="1" customWidth="1"/>
    <col min="5" max="5" width="20.42578125" style="1" customWidth="1"/>
    <col min="6" max="6" width="11.14062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6" customFormat="1" ht="24" customHeight="1">
      <c r="A1" s="556" t="s">
        <v>61</v>
      </c>
      <c r="B1" s="556"/>
      <c r="C1" s="556"/>
      <c r="D1" s="556"/>
      <c r="E1" s="556"/>
    </row>
    <row r="2" spans="1:6" ht="23.25" customHeight="1">
      <c r="A2" s="559" t="str">
        <f>+'Ekamut-caxs'!A14:D14</f>
        <v xml:space="preserve">«Երևանի Հ.Ղափլանյանի անվան դրամատիկական թատրոն» ՀՈԱԿ-ի  </v>
      </c>
      <c r="B2" s="559"/>
      <c r="C2" s="559"/>
      <c r="D2" s="559"/>
      <c r="E2" s="559"/>
    </row>
    <row r="3" spans="1:6" ht="28.5" customHeight="1">
      <c r="A3" s="559" t="s">
        <v>238</v>
      </c>
      <c r="B3" s="559"/>
      <c r="C3" s="559"/>
      <c r="D3" s="559"/>
      <c r="E3" s="559"/>
    </row>
    <row r="5" spans="1:6">
      <c r="E5" s="149" t="s">
        <v>117</v>
      </c>
    </row>
    <row r="6" spans="1:6" ht="124.7" customHeight="1">
      <c r="A6" s="232" t="s">
        <v>3</v>
      </c>
      <c r="B6" s="232" t="s">
        <v>88</v>
      </c>
      <c r="C6" s="232" t="s">
        <v>226</v>
      </c>
      <c r="D6" s="232" t="s">
        <v>225</v>
      </c>
      <c r="E6" s="232" t="s">
        <v>224</v>
      </c>
    </row>
    <row r="7" spans="1:6" s="363" customFormat="1">
      <c r="A7" s="362">
        <v>1</v>
      </c>
      <c r="B7" s="362">
        <v>2</v>
      </c>
      <c r="C7" s="362">
        <v>3</v>
      </c>
      <c r="D7" s="362">
        <v>4</v>
      </c>
      <c r="E7" s="362">
        <v>5</v>
      </c>
    </row>
    <row r="8" spans="1:6" ht="24.75" customHeight="1">
      <c r="A8" s="195">
        <v>1</v>
      </c>
      <c r="B8" s="23" t="s">
        <v>253</v>
      </c>
      <c r="C8" s="191">
        <v>150261.6</v>
      </c>
      <c r="D8" s="191"/>
      <c r="E8" s="191"/>
    </row>
    <row r="9" spans="1:6" ht="24.75" customHeight="1">
      <c r="A9" s="195">
        <v>2</v>
      </c>
      <c r="B9" s="23" t="s">
        <v>254</v>
      </c>
      <c r="C9" s="191"/>
      <c r="D9" s="191"/>
      <c r="E9" s="191"/>
    </row>
    <row r="10" spans="1:6" ht="24.75" customHeight="1">
      <c r="A10" s="195">
        <v>3</v>
      </c>
      <c r="B10" s="23" t="s">
        <v>229</v>
      </c>
      <c r="C10" s="495">
        <v>25032.85</v>
      </c>
      <c r="D10" s="191"/>
      <c r="E10" s="191"/>
    </row>
    <row r="11" spans="1:6" ht="25.5" customHeight="1">
      <c r="A11" s="195">
        <v>4</v>
      </c>
      <c r="B11" s="360" t="s">
        <v>174</v>
      </c>
      <c r="C11" s="495">
        <v>25032.85</v>
      </c>
      <c r="D11" s="191"/>
      <c r="E11" s="191"/>
      <c r="F11" s="361"/>
    </row>
    <row r="12" spans="1:6" ht="25.5" customHeight="1">
      <c r="A12" s="195">
        <v>5</v>
      </c>
      <c r="B12" s="360" t="s">
        <v>171</v>
      </c>
      <c r="C12" s="191">
        <v>50065.7</v>
      </c>
      <c r="D12" s="191"/>
      <c r="E12" s="191"/>
      <c r="F12" s="361"/>
    </row>
    <row r="13" spans="1:6" s="136" customFormat="1" ht="31.5" customHeight="1">
      <c r="A13" s="177"/>
      <c r="B13" s="233" t="s">
        <v>172</v>
      </c>
      <c r="C13" s="234">
        <f>ROUND(SUM(C8:C12),1)</f>
        <v>250393</v>
      </c>
      <c r="D13" s="234">
        <f>ROUND(SUM(D8:D12),1)</f>
        <v>0</v>
      </c>
      <c r="E13" s="234">
        <f>ROUND(SUM(E8:E12),1)</f>
        <v>0</v>
      </c>
    </row>
    <row r="15" spans="1:6" ht="19.5" customHeight="1">
      <c r="B15" s="1" t="s">
        <v>180</v>
      </c>
    </row>
    <row r="16" spans="1:6" ht="21.75" customHeight="1">
      <c r="B16" s="602"/>
      <c r="C16" s="602"/>
      <c r="D16" s="602"/>
      <c r="E16" s="602"/>
    </row>
    <row r="19" spans="2:5" ht="25.5" customHeight="1">
      <c r="B19" s="98" t="s">
        <v>255</v>
      </c>
      <c r="E19" s="235" t="str">
        <f>+'Ekamut-caxs'!C106</f>
        <v>Գ.ԽԱՉԱՏՐՅԱՆ</v>
      </c>
    </row>
    <row r="20" spans="2:5" ht="18.75" customHeight="1">
      <c r="B20" s="91"/>
      <c r="E20" s="264" t="str">
        <f>+'Ekamut-caxs'!C107</f>
        <v>/անուն, ազգանուն/</v>
      </c>
    </row>
    <row r="21" spans="2:5" ht="23.25" customHeight="1">
      <c r="B21" s="98" t="s">
        <v>256</v>
      </c>
      <c r="E21" s="235" t="str">
        <f>+'Ekamut-caxs'!C108</f>
        <v>Ա. ԲԱՐԵՂԱՄՅԱՆ</v>
      </c>
    </row>
    <row r="22" spans="2:5" ht="14.25">
      <c r="C22" s="136" t="s">
        <v>1</v>
      </c>
      <c r="D22" s="136"/>
      <c r="E22" s="264" t="str">
        <f>+'Ekamut-caxs'!C109</f>
        <v>/անուն, ազգանուն/</v>
      </c>
    </row>
    <row r="23" spans="2:5">
      <c r="B23" s="116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10" zoomScale="91" zoomScaleSheetLayoutView="91" workbookViewId="0">
      <selection activeCell="D24" sqref="D24:G24"/>
    </sheetView>
  </sheetViews>
  <sheetFormatPr defaultColWidth="9.140625" defaultRowHeight="13.5"/>
  <cols>
    <col min="1" max="1" width="4.42578125" style="334" customWidth="1"/>
    <col min="2" max="2" width="35.28515625" style="333" customWidth="1"/>
    <col min="3" max="3" width="17" style="333" customWidth="1"/>
    <col min="4" max="7" width="16.7109375" style="333" customWidth="1"/>
    <col min="8" max="8" width="18.42578125" style="333" customWidth="1"/>
    <col min="9" max="16384" width="9.140625" style="333"/>
  </cols>
  <sheetData>
    <row r="1" spans="1:8" s="429" customFormat="1" ht="37.5" customHeight="1">
      <c r="A1" s="427" t="s">
        <v>61</v>
      </c>
      <c r="B1" s="427"/>
      <c r="C1" s="427"/>
      <c r="D1" s="427"/>
      <c r="E1" s="427"/>
      <c r="F1" s="427"/>
      <c r="G1" s="427"/>
      <c r="H1" s="428"/>
    </row>
    <row r="2" spans="1:8" s="429" customFormat="1" ht="27.75" customHeight="1">
      <c r="A2" s="427" t="str">
        <f>+'Ekamut-caxs'!A14:D14</f>
        <v xml:space="preserve">«Երևանի Հ.Ղափլանյանի անվան դրամատիկական թատրոն» ՀՈԱԿ-ի  </v>
      </c>
      <c r="B2" s="427"/>
      <c r="C2" s="427"/>
      <c r="D2" s="427"/>
      <c r="E2" s="427"/>
      <c r="F2" s="427"/>
      <c r="G2" s="427"/>
      <c r="H2" s="428"/>
    </row>
    <row r="3" spans="1:8" ht="37.5" customHeight="1">
      <c r="A3" s="425" t="s">
        <v>237</v>
      </c>
      <c r="B3" s="425"/>
      <c r="C3" s="425"/>
      <c r="D3" s="425"/>
      <c r="E3" s="425"/>
      <c r="F3" s="425"/>
      <c r="G3" s="425"/>
      <c r="H3" s="426"/>
    </row>
    <row r="5" spans="1:8">
      <c r="H5" s="424" t="s">
        <v>0</v>
      </c>
    </row>
    <row r="6" spans="1:8" ht="48.95" customHeight="1">
      <c r="A6" s="603" t="s">
        <v>3</v>
      </c>
      <c r="B6" s="603" t="s">
        <v>201</v>
      </c>
      <c r="C6" s="603" t="s">
        <v>205</v>
      </c>
      <c r="D6" s="603" t="s">
        <v>236</v>
      </c>
      <c r="E6" s="603"/>
      <c r="F6" s="603"/>
      <c r="G6" s="603"/>
      <c r="H6" s="604" t="s">
        <v>230</v>
      </c>
    </row>
    <row r="7" spans="1:8" ht="48" customHeight="1">
      <c r="A7" s="603"/>
      <c r="B7" s="603"/>
      <c r="C7" s="603"/>
      <c r="D7" s="420" t="s">
        <v>84</v>
      </c>
      <c r="E7" s="420" t="s">
        <v>202</v>
      </c>
      <c r="F7" s="420" t="s">
        <v>203</v>
      </c>
      <c r="G7" s="420" t="s">
        <v>204</v>
      </c>
      <c r="H7" s="605"/>
    </row>
    <row r="8" spans="1:8" s="335" customFormat="1" ht="39.75" customHeight="1">
      <c r="A8" s="338">
        <v>1</v>
      </c>
      <c r="B8" s="421" t="s">
        <v>206</v>
      </c>
      <c r="C8" s="338">
        <v>35.5</v>
      </c>
      <c r="D8" s="338">
        <f>SUM(E8:G8)</f>
        <v>0</v>
      </c>
      <c r="E8" s="341"/>
      <c r="F8" s="341"/>
      <c r="G8" s="422"/>
      <c r="H8" s="421">
        <f>+E8*C8</f>
        <v>0</v>
      </c>
    </row>
    <row r="9" spans="1:8" s="335" customFormat="1" ht="39.75" customHeight="1">
      <c r="A9" s="338" t="s">
        <v>231</v>
      </c>
      <c r="B9" s="421" t="s">
        <v>207</v>
      </c>
      <c r="C9" s="338">
        <v>17.75</v>
      </c>
      <c r="D9" s="338">
        <f t="shared" ref="D9:D18" si="0">SUM(E9:G9)</f>
        <v>0</v>
      </c>
      <c r="E9" s="341"/>
      <c r="F9" s="341"/>
      <c r="G9" s="422"/>
      <c r="H9" s="421">
        <f>+E9*C9</f>
        <v>0</v>
      </c>
    </row>
    <row r="10" spans="1:8" s="335" customFormat="1" ht="39.75" customHeight="1">
      <c r="A10" s="338"/>
      <c r="B10" s="421" t="s">
        <v>233</v>
      </c>
      <c r="C10" s="338">
        <v>30.5</v>
      </c>
      <c r="D10" s="338">
        <f t="shared" si="0"/>
        <v>0</v>
      </c>
      <c r="E10" s="341"/>
      <c r="F10" s="341"/>
      <c r="G10" s="422"/>
      <c r="H10" s="421">
        <f>+E10*C10</f>
        <v>0</v>
      </c>
    </row>
    <row r="11" spans="1:8" s="335" customFormat="1" ht="39.75" customHeight="1">
      <c r="A11" s="338"/>
      <c r="B11" s="421" t="s">
        <v>234</v>
      </c>
      <c r="C11" s="338">
        <v>15.25</v>
      </c>
      <c r="D11" s="338">
        <f t="shared" si="0"/>
        <v>0</v>
      </c>
      <c r="E11" s="341"/>
      <c r="F11" s="341"/>
      <c r="G11" s="422"/>
      <c r="H11" s="421">
        <f t="shared" ref="H11:H13" si="1">+E11*C11</f>
        <v>0</v>
      </c>
    </row>
    <row r="12" spans="1:8" s="335" customFormat="1" ht="39.75" customHeight="1">
      <c r="A12" s="338"/>
      <c r="B12" s="421" t="s">
        <v>235</v>
      </c>
      <c r="C12" s="430">
        <v>27</v>
      </c>
      <c r="D12" s="338">
        <f t="shared" si="0"/>
        <v>0</v>
      </c>
      <c r="E12" s="341"/>
      <c r="F12" s="341"/>
      <c r="G12" s="422"/>
      <c r="H12" s="421">
        <f t="shared" si="1"/>
        <v>0</v>
      </c>
    </row>
    <row r="13" spans="1:8" s="335" customFormat="1" ht="39.75" customHeight="1">
      <c r="A13" s="338"/>
      <c r="B13" s="421" t="s">
        <v>234</v>
      </c>
      <c r="C13" s="338">
        <v>13.5</v>
      </c>
      <c r="D13" s="338">
        <f t="shared" si="0"/>
        <v>0</v>
      </c>
      <c r="E13" s="341"/>
      <c r="F13" s="341"/>
      <c r="G13" s="422"/>
      <c r="H13" s="421">
        <f t="shared" si="1"/>
        <v>0</v>
      </c>
    </row>
    <row r="14" spans="1:8" s="335" customFormat="1" ht="42" customHeight="1">
      <c r="A14" s="338">
        <v>2</v>
      </c>
      <c r="B14" s="421" t="s">
        <v>208</v>
      </c>
      <c r="C14" s="338">
        <v>34.5</v>
      </c>
      <c r="D14" s="338">
        <f t="shared" si="0"/>
        <v>0</v>
      </c>
      <c r="E14" s="341"/>
      <c r="F14" s="341"/>
      <c r="G14" s="422"/>
      <c r="H14" s="421">
        <f>+E14*C14</f>
        <v>0</v>
      </c>
    </row>
    <row r="15" spans="1:8" s="335" customFormat="1" ht="42" customHeight="1">
      <c r="A15" s="338" t="s">
        <v>231</v>
      </c>
      <c r="B15" s="421" t="s">
        <v>207</v>
      </c>
      <c r="C15" s="338">
        <v>17.25</v>
      </c>
      <c r="D15" s="338">
        <f t="shared" si="0"/>
        <v>0</v>
      </c>
      <c r="E15" s="341"/>
      <c r="F15" s="341"/>
      <c r="G15" s="422"/>
      <c r="H15" s="421">
        <f>+E15*C15</f>
        <v>0</v>
      </c>
    </row>
    <row r="16" spans="1:8" s="335" customFormat="1" ht="37.5" customHeight="1">
      <c r="A16" s="338">
        <v>3</v>
      </c>
      <c r="B16" s="421" t="s">
        <v>209</v>
      </c>
      <c r="C16" s="338">
        <v>25.5</v>
      </c>
      <c r="D16" s="338">
        <f t="shared" si="0"/>
        <v>0</v>
      </c>
      <c r="E16" s="341"/>
      <c r="F16" s="341"/>
      <c r="G16" s="422"/>
      <c r="H16" s="421">
        <f t="shared" ref="H16:H18" si="2">+E16*C16</f>
        <v>0</v>
      </c>
    </row>
    <row r="17" spans="1:8" s="335" customFormat="1" ht="37.5" customHeight="1">
      <c r="A17" s="338">
        <v>4</v>
      </c>
      <c r="B17" s="421" t="s">
        <v>210</v>
      </c>
      <c r="C17" s="430">
        <v>16</v>
      </c>
      <c r="D17" s="338">
        <f t="shared" si="0"/>
        <v>0</v>
      </c>
      <c r="E17" s="341"/>
      <c r="F17" s="341"/>
      <c r="G17" s="422"/>
      <c r="H17" s="421">
        <f t="shared" si="2"/>
        <v>0</v>
      </c>
    </row>
    <row r="18" spans="1:8" s="335" customFormat="1" ht="37.5" customHeight="1">
      <c r="A18" s="338">
        <v>5</v>
      </c>
      <c r="B18" s="421" t="s">
        <v>211</v>
      </c>
      <c r="C18" s="430">
        <v>15</v>
      </c>
      <c r="D18" s="338">
        <f t="shared" si="0"/>
        <v>0</v>
      </c>
      <c r="E18" s="341"/>
      <c r="F18" s="341"/>
      <c r="G18" s="422"/>
      <c r="H18" s="421">
        <f t="shared" si="2"/>
        <v>0</v>
      </c>
    </row>
    <row r="19" spans="1:8" s="335" customFormat="1" ht="44.25" customHeight="1">
      <c r="A19" s="338"/>
      <c r="B19" s="421" t="s">
        <v>63</v>
      </c>
      <c r="C19" s="338">
        <f>SUM(C8:C18)</f>
        <v>247.75</v>
      </c>
      <c r="D19" s="338">
        <f>SUM(D8:D18)</f>
        <v>0</v>
      </c>
      <c r="E19" s="338">
        <f>SUM(E8:E18)</f>
        <v>0</v>
      </c>
      <c r="F19" s="338">
        <f t="shared" ref="F19" si="3">SUM(F8:F18)</f>
        <v>0</v>
      </c>
      <c r="G19" s="423"/>
      <c r="H19" s="421">
        <f>+E19*C19</f>
        <v>0</v>
      </c>
    </row>
    <row r="20" spans="1:8" s="335" customFormat="1" ht="44.25" customHeight="1">
      <c r="A20" s="338"/>
      <c r="B20" s="421" t="s">
        <v>232</v>
      </c>
      <c r="C20" s="338"/>
      <c r="D20" s="338">
        <f>SUM(E20:G20)</f>
        <v>0</v>
      </c>
      <c r="E20" s="338">
        <f t="shared" ref="E20:G20" si="4">+E19-E15-E9</f>
        <v>0</v>
      </c>
      <c r="F20" s="338">
        <f t="shared" si="4"/>
        <v>0</v>
      </c>
      <c r="G20" s="338">
        <f t="shared" si="4"/>
        <v>0</v>
      </c>
      <c r="H20" s="421"/>
    </row>
    <row r="21" spans="1:8" ht="20.25" customHeight="1">
      <c r="B21" s="332"/>
    </row>
    <row r="22" spans="1:8" ht="20.25" customHeight="1">
      <c r="B22" s="332"/>
    </row>
    <row r="23" spans="1:8" ht="20.25" customHeight="1">
      <c r="B23" s="332"/>
    </row>
    <row r="24" spans="1:8" ht="23.25" customHeight="1">
      <c r="B24" s="336" t="s">
        <v>2</v>
      </c>
      <c r="D24" s="607" t="str">
        <f>+'Ekamut-caxs'!C106</f>
        <v>Գ.ԽԱՉԱՏՐՅԱՆ</v>
      </c>
      <c r="E24" s="607"/>
      <c r="F24" s="607"/>
      <c r="G24" s="607"/>
    </row>
    <row r="25" spans="1:8" ht="11.25" customHeight="1">
      <c r="B25" s="337" t="s">
        <v>4</v>
      </c>
      <c r="D25" s="608" t="s">
        <v>5</v>
      </c>
      <c r="E25" s="608"/>
      <c r="F25" s="608"/>
      <c r="G25" s="608"/>
    </row>
    <row r="26" spans="1:8" ht="24" customHeight="1">
      <c r="B26" s="335" t="s">
        <v>6</v>
      </c>
      <c r="D26" s="607" t="str">
        <f>+'Ekamut-caxs'!C108</f>
        <v>Ա. ԲԱՐԵՂԱՄՅԱՆ</v>
      </c>
      <c r="E26" s="607"/>
      <c r="F26" s="607"/>
      <c r="G26" s="607"/>
    </row>
    <row r="27" spans="1:8" ht="16.7" customHeight="1">
      <c r="B27" s="334" t="s">
        <v>177</v>
      </c>
      <c r="D27" s="606" t="s">
        <v>5</v>
      </c>
      <c r="E27" s="606"/>
      <c r="F27" s="606"/>
      <c r="G27" s="606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https://mul2.yerevan.am/tasks/2641593/oneclick?token=7951ddcafdbd13fb3415cca217cc9f99</cp:keywords>
  <cp:lastModifiedBy>Lusine Petrosyan</cp:lastModifiedBy>
  <cp:lastPrinted>2025-12-12T12:07:41Z</cp:lastPrinted>
  <dcterms:created xsi:type="dcterms:W3CDTF">1996-10-14T23:33:28Z</dcterms:created>
  <dcterms:modified xsi:type="dcterms:W3CDTF">2025-12-26T11:20:42Z</dcterms:modified>
</cp:coreProperties>
</file>